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finicion de criterios y alter" sheetId="1" r:id="rId4"/>
    <sheet state="visible" name="Metodologia visual CRITERIOS" sheetId="2" r:id="rId5"/>
    <sheet state="visible" name="AHP CRITERIOS" sheetId="3" r:id="rId6"/>
    <sheet state="visible" name=" Metodologia visual CRITERIOS V" sheetId="4" r:id="rId7"/>
    <sheet state="visible" name="AHP ALT. COSTOS" sheetId="5" r:id="rId8"/>
    <sheet state="visible" name="  AHP ALT. Sostenibilidad" sheetId="6" r:id="rId9"/>
    <sheet state="visible" name="  AHP ALT. Velocidad" sheetId="7" r:id="rId10"/>
    <sheet state="visible" name="   AHP ALT. facilidad" sheetId="8" r:id="rId11"/>
    <sheet state="visible" name="Matriz final" sheetId="9" r:id="rId12"/>
  </sheets>
  <definedNames/>
  <calcPr/>
  <extLst>
    <ext uri="GoogleSheetsCustomDataVersion2">
      <go:sheetsCustomData xmlns:go="http://customooxmlschemas.google.com/" r:id="rId13" roundtripDataChecksum="qc1HnsYGGxDJVgkfoVGzSm/KiUF2RsjRay5cML7ypzI="/>
    </ext>
  </extLst>
</workbook>
</file>

<file path=xl/sharedStrings.xml><?xml version="1.0" encoding="utf-8"?>
<sst xmlns="http://schemas.openxmlformats.org/spreadsheetml/2006/main" count="212" uniqueCount="62">
  <si>
    <t>2023208 Anexo 11 MATRIZ AHP</t>
  </si>
  <si>
    <t xml:space="preserve">Criterios </t>
  </si>
  <si>
    <t>Alternativas</t>
  </si>
  <si>
    <t>Costos asociados a las alternativas</t>
  </si>
  <si>
    <t xml:space="preserve">Lean Manufacturing </t>
  </si>
  <si>
    <t>Facilidad de implementación (N° personas involucradas en la decisión)</t>
  </si>
  <si>
    <r>
      <rPr>
        <rFont val="Times New Roman"/>
        <i/>
        <color rgb="FF000000"/>
        <sz val="10.0"/>
      </rPr>
      <t xml:space="preserve">CBM ​​ </t>
    </r>
    <r>
      <rPr>
        <rFont val="Calibri"/>
        <i/>
        <color rgb="FF000000"/>
        <sz val="11.0"/>
      </rPr>
      <t>(Condition based maintenance)</t>
    </r>
  </si>
  <si>
    <t>Velocidad de implementación (tiempo que toma)</t>
  </si>
  <si>
    <t xml:space="preserve">implementacion de smed </t>
  </si>
  <si>
    <t xml:space="preserve">Sostenibilidad de la alternativa </t>
  </si>
  <si>
    <t>TPM</t>
  </si>
  <si>
    <t>Más preferencia que el criterio inicial</t>
  </si>
  <si>
    <t>Ponga aquí cualquiera de los criterios</t>
  </si>
  <si>
    <t>Menos preferencia que el criterio inicial</t>
  </si>
  <si>
    <t>PROCESO DE ANÁLISIS JERARQUICO - AHP</t>
  </si>
  <si>
    <t>Criterios alternativas</t>
  </si>
  <si>
    <t>Número de criterios</t>
  </si>
  <si>
    <t>Nombre criterios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</si>
  <si>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</si>
  <si>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</si>
  <si>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</si>
  <si>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</si>
  <si>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</si>
  <si>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</si>
  <si>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</si>
  <si>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</si>
  <si>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</si>
  <si>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</si>
  <si>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</si>
  <si>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</si>
  <si>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</si>
  <si>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t>Indice consistencia Aleatorio RI</t>
  </si>
  <si>
    <r>
      <rPr>
        <rFont val="Calibri"/>
        <color rgb="FF0D0D0D"/>
        <sz val="6.0"/>
      </rP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rFont val="Calibri"/>
        <b/>
        <i/>
        <color rgb="FF000000"/>
        <sz val="6.0"/>
      </rPr>
      <t>n</t>
    </r>
    <r>
      <rPr>
        <rFont val="Calibri"/>
        <color rgb="FF000000"/>
        <sz val="6.0"/>
      </rPr>
      <t xml:space="preserve"> que se comparan</t>
    </r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</si>
  <si>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</si>
  <si>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</si>
  <si>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</si>
  <si>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>COSTO VS ALTERNATIVAS</t>
  </si>
  <si>
    <t>Lean Manufacturing</t>
  </si>
  <si>
    <t>CBM ​​ mantenimiento basado en condiciones</t>
  </si>
  <si>
    <t xml:space="preserve">SMED </t>
  </si>
  <si>
    <t>SOSTENIBILIDAD VS ALTERNATIVAS</t>
  </si>
  <si>
    <t>Velocidad de implementación (tiempo que toma) VS ALTERNATIVAS</t>
  </si>
  <si>
    <t>Facilidad de implementación (N° personas involucradas en la decisión) VS ALTERNATIVAS</t>
  </si>
  <si>
    <r>
      <rPr>
        <rFont val="Times New Roman"/>
        <i/>
        <color rgb="FF000000"/>
        <sz val="10.0"/>
      </rPr>
      <t xml:space="preserve">CBM ​​ </t>
    </r>
    <r>
      <rPr>
        <rFont val="Calibri"/>
        <i/>
        <color rgb="FF000000"/>
        <sz val="11.0"/>
      </rPr>
      <t>(Condition based maintenance)</t>
    </r>
  </si>
  <si>
    <r>
      <rPr>
        <rFont val="Calibri"/>
        <color rgb="FF0D0D0D"/>
        <sz val="6.0"/>
      </rP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rFont val="Calibri"/>
        <b/>
        <i/>
        <color rgb="FF000000"/>
        <sz val="6.0"/>
      </rPr>
      <t>n</t>
    </r>
    <r>
      <rPr>
        <rFont val="Calibri"/>
        <color rgb="FF000000"/>
        <sz val="6.0"/>
      </rPr>
      <t xml:space="preserve"> que se comparan</t>
    </r>
  </si>
  <si>
    <r>
      <rPr>
        <rFont val="Times New Roman"/>
        <i/>
        <color rgb="FF000000"/>
        <sz val="10.0"/>
      </rPr>
      <t xml:space="preserve">CBM ​​ </t>
    </r>
    <r>
      <rPr>
        <rFont val="Calibri"/>
        <i/>
        <color rgb="FF000000"/>
        <sz val="11.0"/>
      </rPr>
      <t>(Condition based maintenance)</t>
    </r>
  </si>
  <si>
    <r>
      <rPr>
        <rFont val="Calibri"/>
        <color rgb="FF0D0D0D"/>
        <sz val="6.0"/>
      </rP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rFont val="Calibri"/>
        <b/>
        <i/>
        <color rgb="FF000000"/>
        <sz val="6.0"/>
      </rPr>
      <t>n</t>
    </r>
    <r>
      <rPr>
        <rFont val="Calibri"/>
        <color rgb="FF000000"/>
        <sz val="6.0"/>
      </rPr>
      <t xml:space="preserve"> que se comparan</t>
    </r>
  </si>
  <si>
    <r>
      <rPr>
        <rFont val="Times New Roman"/>
        <i/>
        <color rgb="FF000000"/>
        <sz val="10.0"/>
      </rPr>
      <t xml:space="preserve">CBM ​​ </t>
    </r>
    <r>
      <rPr>
        <rFont val="Calibri"/>
        <i/>
        <color rgb="FF000000"/>
        <sz val="11.0"/>
      </rPr>
      <t>(Condition based maintenance)</t>
    </r>
  </si>
  <si>
    <r>
      <rPr>
        <rFont val="Calibri"/>
        <color rgb="FF0D0D0D"/>
        <sz val="6.0"/>
      </rP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rFont val="Calibri"/>
        <b/>
        <i/>
        <color rgb="FF000000"/>
        <sz val="6.0"/>
      </rPr>
      <t>n</t>
    </r>
    <r>
      <rPr>
        <rFont val="Calibri"/>
        <color rgb="FF000000"/>
        <sz val="6.0"/>
      </rPr>
      <t xml:space="preserve"> que se comparan</t>
    </r>
  </si>
  <si>
    <r>
      <rPr>
        <rFont val="Times New Roman"/>
        <i/>
        <color rgb="FF000000"/>
        <sz val="10.0"/>
      </rPr>
      <t xml:space="preserve">CBM ​​ </t>
    </r>
    <r>
      <rPr>
        <rFont val="Calibri"/>
        <i/>
        <color rgb="FF000000"/>
        <sz val="11.0"/>
      </rPr>
      <t>(Condition based maintenance)</t>
    </r>
  </si>
  <si>
    <r>
      <rPr>
        <rFont val="Calibri"/>
        <color rgb="FF0D0D0D"/>
        <sz val="6.0"/>
      </rP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rFont val="Calibri"/>
        <b/>
        <i/>
        <color rgb="FF000000"/>
        <sz val="6.0"/>
      </rPr>
      <t>n</t>
    </r>
    <r>
      <rPr>
        <rFont val="Calibri"/>
        <color rgb="FF000000"/>
        <sz val="6.0"/>
      </rPr>
      <t xml:space="preserve"> que se comparan</t>
    </r>
  </si>
  <si>
    <t>Costos</t>
  </si>
  <si>
    <t>Sostenibilidad</t>
  </si>
  <si>
    <t>Velocidad</t>
  </si>
  <si>
    <t>Facilidad</t>
  </si>
  <si>
    <t>Valor criterio</t>
  </si>
  <si>
    <t>Valor alternativa</t>
  </si>
  <si>
    <t>Total</t>
  </si>
  <si>
    <t>Gran total</t>
  </si>
  <si>
    <t>Mejor Alternativa</t>
  </si>
  <si>
    <r>
      <rPr>
        <rFont val="Times New Roman"/>
        <b/>
        <i/>
        <color rgb="FF000000"/>
        <sz val="13.0"/>
      </rPr>
      <t xml:space="preserve">CBM ​​ </t>
    </r>
    <r>
      <rPr>
        <rFont val="Calibri"/>
        <b/>
        <i/>
        <color rgb="FF000000"/>
        <sz val="13.0"/>
      </rPr>
      <t>(Condition based maintenance)</t>
    </r>
  </si>
  <si>
    <t xml:space="preserve">Implementacion de SMED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</si>
</sst>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5">
    <font>
      <sz val="10.0"/>
      <color rgb="FF000000"/>
      <name val="Arial"/>
      <scheme val="minor"/>
    </font>
    <font>
      <b/>
      <sz val="26.0"/>
      <color rgb="FF1F1F1F"/>
      <name val="&quot;Google Sans&quot;"/>
    </font>
    <font>
      <sz val="9.0"/>
      <color rgb="FF1F1F1F"/>
      <name val="&quot;Google Sans&quot;"/>
    </font>
    <font>
      <b/>
      <sz val="16.0"/>
      <color theme="1"/>
      <name val="Arial"/>
    </font>
    <font>
      <sz val="10.0"/>
      <color theme="1"/>
      <name val="Arial"/>
    </font>
    <font>
      <i/>
      <sz val="11.0"/>
      <color rgb="FF000000"/>
      <name val="Calibri"/>
    </font>
    <font>
      <i/>
      <sz val="10.0"/>
      <color rgb="FF000000"/>
      <name val="Times New Roman"/>
    </font>
    <font>
      <sz val="10.0"/>
      <color rgb="FFFF0000"/>
      <name val="Arial"/>
    </font>
    <font>
      <b/>
      <sz val="16.0"/>
      <color theme="1"/>
      <name val="Calibri"/>
    </font>
    <font/>
    <font>
      <b/>
      <sz val="9.0"/>
      <color theme="1"/>
      <name val="Calibri"/>
    </font>
    <font>
      <b/>
      <sz val="10.0"/>
      <color theme="1"/>
      <name val="Calibri"/>
    </font>
    <font>
      <b/>
      <sz val="10.0"/>
      <color rgb="FFFF0000"/>
      <name val="Calibri"/>
    </font>
    <font>
      <sz val="11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b/>
      <sz val="9.0"/>
      <color rgb="FFFFFFFF"/>
      <name val="Calibri"/>
    </font>
    <font>
      <b/>
      <sz val="8.0"/>
      <color theme="1"/>
      <name val="Calibri"/>
    </font>
    <font>
      <b/>
      <sz val="8.0"/>
      <color rgb="FFFFFFFF"/>
      <name val="Calibri"/>
    </font>
    <font>
      <b/>
      <sz val="8.0"/>
      <color theme="0"/>
      <name val="Calibri"/>
    </font>
    <font>
      <b/>
      <sz val="9.0"/>
      <color theme="0"/>
      <name val="Calibri"/>
    </font>
    <font>
      <b/>
      <sz val="8.0"/>
      <color rgb="FFFF0000"/>
      <name val="Calibri"/>
    </font>
    <font>
      <sz val="6.0"/>
      <color theme="1"/>
      <name val="Calibri"/>
    </font>
    <font>
      <sz val="6.0"/>
      <color rgb="FF0D0D0D"/>
      <name val="Calibri"/>
    </font>
    <font>
      <b/>
      <sz val="6.0"/>
      <color theme="0"/>
      <name val="Calibri"/>
    </font>
    <font>
      <sz val="11.0"/>
      <color theme="1"/>
      <name val="Arial"/>
    </font>
    <font>
      <sz val="10.0"/>
      <color theme="1"/>
      <name val="Calibri"/>
    </font>
    <font>
      <b/>
      <sz val="12.0"/>
      <color theme="1"/>
      <name val="Arial"/>
    </font>
    <font>
      <sz val="11.0"/>
      <color theme="1"/>
      <name val="Arial"/>
      <scheme val="minor"/>
    </font>
    <font>
      <b/>
      <sz val="13.0"/>
      <color theme="1"/>
      <name val="Arial"/>
    </font>
    <font>
      <b/>
      <sz val="11.0"/>
      <color theme="1"/>
      <name val="Arial"/>
    </font>
    <font>
      <b/>
      <i/>
      <sz val="13.0"/>
      <color rgb="FF000000"/>
      <name val="Calibri"/>
    </font>
    <font>
      <sz val="13.0"/>
      <color theme="1"/>
      <name val="Arial"/>
    </font>
    <font>
      <sz val="10.0"/>
      <color rgb="FF000000"/>
      <name val="Arial"/>
    </font>
    <font>
      <b/>
      <i/>
      <sz val="13.0"/>
      <color rgb="FF000000"/>
      <name val="Times New Roman"/>
    </font>
  </fonts>
  <fills count="1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  <fill>
      <patternFill patternType="solid">
        <fgColor rgb="FFFFFFCC"/>
        <bgColor rgb="FFFFFFCC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D8D8D8"/>
        <bgColor rgb="FFD8D8D8"/>
      </patternFill>
    </fill>
    <fill>
      <patternFill patternType="solid">
        <fgColor rgb="FF00B050"/>
        <bgColor rgb="FF00B050"/>
      </patternFill>
    </fill>
  </fills>
  <borders count="44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</border>
    <border>
      <top/>
    </border>
    <border>
      <right/>
      <top/>
    </border>
    <border>
      <left/>
    </border>
    <border>
      <right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/>
      <bottom/>
    </border>
    <border>
      <bottom/>
    </border>
    <border>
      <right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Alignment="1" applyFont="1">
      <alignment readingOrder="0"/>
    </xf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7" numFmtId="0" xfId="0" applyFont="1"/>
    <xf borderId="1" fillId="3" fontId="8" numFmtId="0" xfId="0" applyAlignment="1" applyBorder="1" applyFill="1" applyFont="1">
      <alignment horizontal="center"/>
    </xf>
    <xf borderId="2" fillId="3" fontId="8" numFmtId="0" xfId="0" applyAlignment="1" applyBorder="1" applyFont="1">
      <alignment horizontal="center"/>
    </xf>
    <xf borderId="3" fillId="0" fontId="9" numFmtId="0" xfId="0" applyBorder="1" applyFont="1"/>
    <xf borderId="4" fillId="0" fontId="9" numFmtId="0" xfId="0" applyBorder="1" applyFont="1"/>
    <xf borderId="5" fillId="3" fontId="10" numFmtId="0" xfId="0" applyAlignment="1" applyBorder="1" applyFont="1">
      <alignment horizontal="center" shrinkToFit="0" vertical="center" wrapText="1"/>
    </xf>
    <xf borderId="6" fillId="0" fontId="9" numFmtId="0" xfId="0" applyBorder="1" applyFont="1"/>
    <xf borderId="7" fillId="3" fontId="8" numFmtId="12" xfId="0" applyAlignment="1" applyBorder="1" applyFont="1" applyNumberFormat="1">
      <alignment horizontal="center" vertical="center"/>
    </xf>
    <xf borderId="7" fillId="3" fontId="8" numFmtId="0" xfId="0" applyAlignment="1" applyBorder="1" applyFont="1">
      <alignment horizontal="center" vertical="center"/>
    </xf>
    <xf borderId="7" fillId="3" fontId="11" numFmtId="0" xfId="0" applyAlignment="1" applyBorder="1" applyFont="1">
      <alignment horizontal="center" vertical="center"/>
    </xf>
    <xf borderId="7" fillId="3" fontId="12" numFmtId="0" xfId="0" applyAlignment="1" applyBorder="1" applyFont="1">
      <alignment horizontal="center" vertical="center"/>
    </xf>
    <xf borderId="0" fillId="0" fontId="4" numFmtId="0" xfId="0" applyAlignment="1" applyFont="1">
      <alignment shrinkToFit="0" wrapText="1"/>
    </xf>
    <xf borderId="1" fillId="3" fontId="13" numFmtId="0" xfId="0" applyAlignment="1" applyBorder="1" applyFont="1">
      <alignment horizontal="center"/>
    </xf>
    <xf borderId="1" fillId="3" fontId="14" numFmtId="0" xfId="0" applyBorder="1" applyFont="1"/>
    <xf borderId="1" fillId="3" fontId="14" numFmtId="0" xfId="0" applyAlignment="1" applyBorder="1" applyFont="1">
      <alignment horizontal="left"/>
    </xf>
    <xf borderId="1" fillId="3" fontId="15" numFmtId="0" xfId="0" applyBorder="1" applyFont="1"/>
    <xf borderId="1" fillId="3" fontId="15" numFmtId="0" xfId="0" applyAlignment="1" applyBorder="1" applyFont="1">
      <alignment horizontal="center" vertical="center"/>
    </xf>
    <xf borderId="1" fillId="3" fontId="15" numFmtId="12" xfId="0" applyAlignment="1" applyBorder="1" applyFont="1" applyNumberFormat="1">
      <alignment horizontal="center" vertical="center"/>
    </xf>
    <xf borderId="1" fillId="4" fontId="15" numFmtId="0" xfId="0" applyBorder="1" applyFill="1" applyFont="1"/>
    <xf borderId="2" fillId="4" fontId="16" numFmtId="0" xfId="0" applyAlignment="1" applyBorder="1" applyFont="1">
      <alignment horizontal="center" vertical="center"/>
    </xf>
    <xf borderId="8" fillId="0" fontId="17" numFmtId="0" xfId="0" applyAlignment="1" applyBorder="1" applyFont="1">
      <alignment horizontal="left" shrinkToFit="0" vertical="center" wrapText="1"/>
    </xf>
    <xf borderId="9" fillId="0" fontId="9" numFmtId="0" xfId="0" applyBorder="1" applyFont="1"/>
    <xf borderId="8" fillId="0" fontId="4" numFmtId="0" xfId="0" applyAlignment="1" applyBorder="1" applyFont="1">
      <alignment shrinkToFit="0" wrapText="1"/>
    </xf>
    <xf borderId="0" fillId="0" fontId="14" numFmtId="0" xfId="0" applyAlignment="1" applyFont="1">
      <alignment horizontal="left"/>
    </xf>
    <xf borderId="10" fillId="4" fontId="15" numFmtId="0" xfId="0" applyAlignment="1" applyBorder="1" applyFont="1">
      <alignment horizontal="center"/>
    </xf>
    <xf borderId="11" fillId="0" fontId="9" numFmtId="0" xfId="0" applyBorder="1" applyFont="1"/>
    <xf borderId="12" fillId="0" fontId="9" numFmtId="0" xfId="0" applyBorder="1" applyFont="1"/>
    <xf borderId="8" fillId="5" fontId="18" numFmtId="0" xfId="0" applyAlignment="1" applyBorder="1" applyFill="1" applyFont="1">
      <alignment horizontal="left"/>
    </xf>
    <xf borderId="1" fillId="5" fontId="19" numFmtId="0" xfId="0" applyAlignment="1" applyBorder="1" applyFont="1">
      <alignment horizontal="left"/>
    </xf>
    <xf borderId="13" fillId="0" fontId="9" numFmtId="0" xfId="0" applyBorder="1" applyFont="1"/>
    <xf borderId="14" fillId="0" fontId="9" numFmtId="0" xfId="0" applyBorder="1" applyFont="1"/>
    <xf borderId="15" fillId="0" fontId="10" numFmtId="0" xfId="0" applyAlignment="1" applyBorder="1" applyFont="1">
      <alignment horizontal="left" vertical="center"/>
    </xf>
    <xf borderId="16" fillId="0" fontId="9" numFmtId="0" xfId="0" applyBorder="1" applyFont="1"/>
    <xf borderId="17" fillId="0" fontId="9" numFmtId="0" xfId="0" applyBorder="1" applyFont="1"/>
    <xf borderId="18" fillId="0" fontId="9" numFmtId="0" xfId="0" applyBorder="1" applyFont="1"/>
    <xf borderId="19" fillId="0" fontId="9" numFmtId="0" xfId="0" applyBorder="1" applyFont="1"/>
    <xf borderId="20" fillId="0" fontId="9" numFmtId="0" xfId="0" applyBorder="1" applyFont="1"/>
    <xf borderId="21" fillId="4" fontId="15" numFmtId="0" xfId="0" applyAlignment="1" applyBorder="1" applyFont="1">
      <alignment horizontal="center"/>
    </xf>
    <xf borderId="22" fillId="0" fontId="9" numFmtId="0" xfId="0" applyBorder="1" applyFont="1"/>
    <xf borderId="23" fillId="0" fontId="9" numFmtId="0" xfId="0" applyBorder="1" applyFont="1"/>
    <xf borderId="1" fillId="4" fontId="15" numFmtId="0" xfId="0" applyAlignment="1" applyBorder="1" applyFont="1">
      <alignment horizontal="center"/>
    </xf>
    <xf borderId="24" fillId="0" fontId="9" numFmtId="0" xfId="0" applyBorder="1" applyFont="1"/>
    <xf borderId="25" fillId="0" fontId="9" numFmtId="0" xfId="0" applyBorder="1" applyFont="1"/>
    <xf borderId="26" fillId="0" fontId="9" numFmtId="0" xfId="0" applyBorder="1" applyFont="1"/>
    <xf borderId="27" fillId="6" fontId="20" numFmtId="0" xfId="0" applyAlignment="1" applyBorder="1" applyFill="1" applyFont="1">
      <alignment horizontal="center"/>
    </xf>
    <xf borderId="28" fillId="0" fontId="9" numFmtId="0" xfId="0" applyBorder="1" applyFont="1"/>
    <xf borderId="29" fillId="0" fontId="9" numFmtId="0" xfId="0" applyBorder="1" applyFont="1"/>
    <xf borderId="30" fillId="6" fontId="20" numFmtId="0" xfId="0" applyAlignment="1" applyBorder="1" applyFont="1">
      <alignment horizontal="center"/>
    </xf>
    <xf borderId="31" fillId="6" fontId="20" numFmtId="0" xfId="0" applyAlignment="1" applyBorder="1" applyFont="1">
      <alignment horizontal="left"/>
    </xf>
    <xf borderId="1" fillId="6" fontId="20" numFmtId="0" xfId="0" applyAlignment="1" applyBorder="1" applyFont="1">
      <alignment horizontal="left"/>
    </xf>
    <xf borderId="7" fillId="7" fontId="10" numFmtId="0" xfId="0" applyAlignment="1" applyBorder="1" applyFill="1" applyFont="1">
      <alignment horizontal="center"/>
    </xf>
    <xf borderId="7" fillId="8" fontId="10" numFmtId="0" xfId="0" applyAlignment="1" applyBorder="1" applyFill="1" applyFont="1">
      <alignment horizontal="center"/>
    </xf>
    <xf borderId="7" fillId="9" fontId="17" numFmtId="0" xfId="0" applyAlignment="1" applyBorder="1" applyFill="1" applyFont="1">
      <alignment horizontal="center"/>
    </xf>
    <xf borderId="32" fillId="3" fontId="10" numFmtId="0" xfId="0" applyAlignment="1" applyBorder="1" applyFont="1">
      <alignment horizontal="center"/>
    </xf>
    <xf borderId="33" fillId="0" fontId="9" numFmtId="0" xfId="0" applyBorder="1" applyFont="1"/>
    <xf borderId="34" fillId="0" fontId="9" numFmtId="0" xfId="0" applyBorder="1" applyFont="1"/>
    <xf borderId="35" fillId="3" fontId="10" numFmtId="0" xfId="0" applyAlignment="1" applyBorder="1" applyFont="1">
      <alignment horizontal="center"/>
    </xf>
    <xf borderId="32" fillId="10" fontId="10" numFmtId="0" xfId="0" applyAlignment="1" applyBorder="1" applyFill="1" applyFont="1">
      <alignment horizontal="center"/>
    </xf>
    <xf borderId="36" fillId="0" fontId="9" numFmtId="0" xfId="0" applyBorder="1" applyFont="1"/>
    <xf borderId="35" fillId="10" fontId="10" numFmtId="0" xfId="0" applyAlignment="1" applyBorder="1" applyFont="1">
      <alignment horizontal="center"/>
    </xf>
    <xf borderId="5" fillId="7" fontId="17" numFmtId="0" xfId="0" applyAlignment="1" applyBorder="1" applyFont="1">
      <alignment horizontal="center" shrinkToFit="0" wrapText="1"/>
    </xf>
    <xf borderId="5" fillId="8" fontId="17" numFmtId="0" xfId="0" applyAlignment="1" applyBorder="1" applyFont="1">
      <alignment horizontal="center" shrinkToFit="0" wrapText="1"/>
    </xf>
    <xf borderId="5" fillId="9" fontId="17" numFmtId="0" xfId="0" applyAlignment="1" applyBorder="1" applyFont="1">
      <alignment horizontal="center" shrinkToFit="0" wrapText="1"/>
    </xf>
    <xf borderId="7" fillId="3" fontId="10" numFmtId="0" xfId="0" applyBorder="1" applyFont="1"/>
    <xf borderId="7" fillId="3" fontId="17" numFmtId="0" xfId="0" applyAlignment="1" applyBorder="1" applyFont="1">
      <alignment horizontal="center" shrinkToFit="0" vertical="center" wrapText="1"/>
    </xf>
    <xf borderId="7" fillId="3" fontId="17" numFmtId="0" xfId="0" applyAlignment="1" applyBorder="1" applyFont="1">
      <alignment horizontal="left" shrinkToFit="0" vertical="center" wrapText="1"/>
    </xf>
    <xf borderId="7" fillId="10" fontId="17" numFmtId="0" xfId="0" applyAlignment="1" applyBorder="1" applyFont="1">
      <alignment horizontal="center" shrinkToFit="0" vertical="center" wrapText="1"/>
    </xf>
    <xf borderId="7" fillId="9" fontId="14" numFmtId="12" xfId="0" applyAlignment="1" applyBorder="1" applyFont="1" applyNumberFormat="1">
      <alignment horizontal="center" vertical="center"/>
    </xf>
    <xf borderId="7" fillId="3" fontId="14" numFmtId="12" xfId="0" applyAlignment="1" applyBorder="1" applyFont="1" applyNumberFormat="1">
      <alignment horizontal="center" vertical="center"/>
    </xf>
    <xf borderId="7" fillId="10" fontId="14" numFmtId="2" xfId="0" applyAlignment="1" applyBorder="1" applyFont="1" applyNumberFormat="1">
      <alignment horizontal="center" vertical="center"/>
    </xf>
    <xf borderId="7" fillId="7" fontId="21" numFmtId="9" xfId="0" applyAlignment="1" applyBorder="1" applyFont="1" applyNumberFormat="1">
      <alignment horizontal="center" vertical="center"/>
    </xf>
    <xf borderId="7" fillId="8" fontId="17" numFmtId="2" xfId="0" applyAlignment="1" applyBorder="1" applyFont="1" applyNumberFormat="1">
      <alignment horizontal="center" vertical="center"/>
    </xf>
    <xf borderId="7" fillId="9" fontId="14" numFmtId="2" xfId="0" applyAlignment="1" applyBorder="1" applyFont="1" applyNumberFormat="1">
      <alignment horizontal="center" vertical="center"/>
    </xf>
    <xf borderId="1" fillId="4" fontId="15" numFmtId="0" xfId="0" applyAlignment="1" applyBorder="1" applyFont="1">
      <alignment horizontal="center" vertical="center"/>
    </xf>
    <xf borderId="7" fillId="0" fontId="14" numFmtId="12" xfId="0" applyAlignment="1" applyBorder="1" applyFont="1" applyNumberFormat="1">
      <alignment horizontal="center" vertical="center"/>
    </xf>
    <xf borderId="1" fillId="4" fontId="15" numFmtId="12" xfId="0" applyAlignment="1" applyBorder="1" applyFont="1" applyNumberFormat="1">
      <alignment horizontal="center" vertical="center"/>
    </xf>
    <xf borderId="7" fillId="3" fontId="10" numFmtId="0" xfId="0" applyAlignment="1" applyBorder="1" applyFont="1">
      <alignment horizontal="left"/>
    </xf>
    <xf borderId="7" fillId="3" fontId="14" numFmtId="2" xfId="0" applyAlignment="1" applyBorder="1" applyFont="1" applyNumberFormat="1">
      <alignment horizontal="center"/>
    </xf>
    <xf borderId="37" fillId="4" fontId="14" numFmtId="2" xfId="0" applyAlignment="1" applyBorder="1" applyFont="1" applyNumberFormat="1">
      <alignment horizontal="center" vertical="center"/>
    </xf>
    <xf borderId="38" fillId="0" fontId="9" numFmtId="0" xfId="0" applyBorder="1" applyFont="1"/>
    <xf borderId="39" fillId="4" fontId="15" numFmtId="0" xfId="0" applyAlignment="1" applyBorder="1" applyFont="1">
      <alignment horizontal="center"/>
    </xf>
    <xf borderId="40" fillId="0" fontId="9" numFmtId="0" xfId="0" applyBorder="1" applyFont="1"/>
    <xf borderId="41" fillId="0" fontId="9" numFmtId="0" xfId="0" applyBorder="1" applyFont="1"/>
    <xf borderId="8" fillId="5" fontId="20" numFmtId="0" xfId="0" applyAlignment="1" applyBorder="1" applyFont="1">
      <alignment horizontal="left"/>
    </xf>
    <xf borderId="42" fillId="5" fontId="20" numFmtId="0" xfId="0" applyAlignment="1" applyBorder="1" applyFont="1">
      <alignment horizontal="center" vertical="center"/>
    </xf>
    <xf borderId="1" fillId="5" fontId="20" numFmtId="0" xfId="0" applyAlignment="1" applyBorder="1" applyFont="1">
      <alignment horizontal="center" vertical="center"/>
    </xf>
    <xf borderId="27" fillId="3" fontId="22" numFmtId="0" xfId="0" applyAlignment="1" applyBorder="1" applyFont="1">
      <alignment horizontal="center" vertical="center"/>
    </xf>
    <xf borderId="43" fillId="0" fontId="9" numFmtId="0" xfId="0" applyBorder="1" applyFont="1"/>
    <xf borderId="8" fillId="9" fontId="10" numFmtId="0" xfId="0" applyAlignment="1" applyBorder="1" applyFont="1">
      <alignment horizontal="left" vertical="center"/>
    </xf>
    <xf borderId="7" fillId="9" fontId="15" numFmtId="2" xfId="0" applyAlignment="1" applyBorder="1" applyFont="1" applyNumberFormat="1">
      <alignment horizontal="center" vertical="center"/>
    </xf>
    <xf borderId="1" fillId="9" fontId="15" numFmtId="2" xfId="0" applyAlignment="1" applyBorder="1" applyFont="1" applyNumberFormat="1">
      <alignment horizontal="center" vertical="center"/>
    </xf>
    <xf borderId="8" fillId="11" fontId="10" numFmtId="0" xfId="0" applyAlignment="1" applyBorder="1" applyFill="1" applyFont="1">
      <alignment horizontal="left" vertical="center"/>
    </xf>
    <xf borderId="7" fillId="11" fontId="15" numFmtId="2" xfId="0" applyAlignment="1" applyBorder="1" applyFont="1" applyNumberFormat="1">
      <alignment horizontal="center" vertical="center"/>
    </xf>
    <xf borderId="1" fillId="11" fontId="15" numFmtId="2" xfId="0" applyAlignment="1" applyBorder="1" applyFont="1" applyNumberFormat="1">
      <alignment horizontal="center" vertical="center"/>
    </xf>
    <xf borderId="2" fillId="4" fontId="23" numFmtId="0" xfId="0" applyAlignment="1" applyBorder="1" applyFont="1">
      <alignment horizontal="left" readingOrder="1" shrinkToFit="0" vertical="center" wrapText="1"/>
    </xf>
    <xf borderId="8" fillId="0" fontId="10" numFmtId="0" xfId="0" applyAlignment="1" applyBorder="1" applyFont="1">
      <alignment horizontal="left" vertical="center"/>
    </xf>
    <xf borderId="7" fillId="0" fontId="15" numFmtId="0" xfId="0" applyAlignment="1" applyBorder="1" applyFont="1">
      <alignment horizontal="center" vertical="center"/>
    </xf>
    <xf borderId="0" fillId="0" fontId="15" numFmtId="0" xfId="0" applyAlignment="1" applyFont="1">
      <alignment horizontal="center" vertical="center"/>
    </xf>
    <xf borderId="0" fillId="0" fontId="23" numFmtId="0" xfId="0" applyAlignment="1" applyFont="1">
      <alignment horizontal="left" readingOrder="1" shrinkToFit="0" vertical="center" wrapText="1"/>
    </xf>
    <xf borderId="8" fillId="3" fontId="10" numFmtId="0" xfId="0" applyAlignment="1" applyBorder="1" applyFont="1">
      <alignment horizontal="left" vertical="center"/>
    </xf>
    <xf borderId="7" fillId="3" fontId="10" numFmtId="9" xfId="0" applyAlignment="1" applyBorder="1" applyFont="1" applyNumberFormat="1">
      <alignment horizontal="center" vertical="center"/>
    </xf>
    <xf borderId="1" fillId="3" fontId="10" numFmtId="9" xfId="0" applyAlignment="1" applyBorder="1" applyFont="1" applyNumberFormat="1">
      <alignment horizontal="center" vertical="center"/>
    </xf>
    <xf borderId="2" fillId="12" fontId="24" numFmtId="0" xfId="0" applyAlignment="1" applyBorder="1" applyFill="1" applyFont="1">
      <alignment horizontal="left" readingOrder="1" shrinkToFit="0" vertical="center" wrapText="1"/>
    </xf>
    <xf borderId="7" fillId="0" fontId="10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10" fillId="4" fontId="24" numFmtId="0" xfId="0" applyAlignment="1" applyBorder="1" applyFont="1">
      <alignment horizontal="center" shrinkToFit="0" vertical="center" wrapText="1"/>
    </xf>
    <xf borderId="0" fillId="0" fontId="15" numFmtId="0" xfId="0" applyFont="1"/>
    <xf borderId="0" fillId="0" fontId="5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25" numFmtId="0" xfId="0" applyFont="1"/>
    <xf borderId="0" fillId="0" fontId="5" numFmtId="0" xfId="0" applyAlignment="1" applyFont="1">
      <alignment horizontal="center" shrinkToFit="0" vertical="center" wrapText="1"/>
    </xf>
    <xf borderId="0" fillId="0" fontId="26" numFmtId="0" xfId="0" applyAlignment="1" applyFont="1">
      <alignment shrinkToFit="0" wrapText="1"/>
    </xf>
    <xf borderId="17" fillId="0" fontId="5" numFmtId="0" xfId="0" applyAlignment="1" applyBorder="1" applyFont="1">
      <alignment horizontal="center"/>
    </xf>
    <xf borderId="17" fillId="0" fontId="6" numFmtId="0" xfId="0" applyAlignment="1" applyBorder="1" applyFont="1">
      <alignment horizontal="center"/>
    </xf>
    <xf borderId="17" fillId="0" fontId="4" numFmtId="0" xfId="0" applyAlignment="1" applyBorder="1" applyFont="1">
      <alignment horizontal="center"/>
    </xf>
    <xf borderId="27" fillId="6" fontId="16" numFmtId="0" xfId="0" applyAlignment="1" applyBorder="1" applyFont="1">
      <alignment horizontal="center"/>
    </xf>
    <xf borderId="7" fillId="9" fontId="14" numFmtId="0" xfId="0" applyAlignment="1" applyBorder="1" applyFont="1">
      <alignment horizontal="center" vertical="center"/>
    </xf>
    <xf borderId="7" fillId="3" fontId="14" numFmtId="0" xfId="0" applyAlignment="1" applyBorder="1" applyFont="1">
      <alignment horizontal="center" vertical="center"/>
    </xf>
    <xf borderId="7" fillId="7" fontId="21" numFmtId="10" xfId="0" applyAlignment="1" applyBorder="1" applyFont="1" applyNumberFormat="1">
      <alignment horizontal="center" vertical="center"/>
    </xf>
    <xf borderId="7" fillId="0" fontId="14" numFmtId="0" xfId="0" applyAlignment="1" applyBorder="1" applyFont="1">
      <alignment horizontal="center" vertical="center"/>
    </xf>
    <xf borderId="8" fillId="0" fontId="27" numFmtId="0" xfId="0" applyAlignment="1" applyBorder="1" applyFont="1">
      <alignment horizontal="center"/>
    </xf>
    <xf borderId="0" fillId="0" fontId="28" numFmtId="0" xfId="0" applyFont="1"/>
    <xf borderId="7" fillId="0" fontId="29" numFmtId="0" xfId="0" applyBorder="1" applyFont="1"/>
    <xf borderId="7" fillId="0" fontId="30" numFmtId="0" xfId="0" applyAlignment="1" applyBorder="1" applyFont="1">
      <alignment readingOrder="0" shrinkToFit="0" wrapText="1"/>
    </xf>
    <xf borderId="7" fillId="0" fontId="30" numFmtId="0" xfId="0" applyAlignment="1" applyBorder="1" applyFont="1">
      <alignment shrinkToFit="0" wrapText="1"/>
    </xf>
    <xf borderId="7" fillId="0" fontId="30" numFmtId="0" xfId="0" applyBorder="1" applyFont="1"/>
    <xf borderId="7" fillId="9" fontId="31" numFmtId="0" xfId="0" applyBorder="1" applyFont="1"/>
    <xf borderId="7" fillId="9" fontId="32" numFmtId="0" xfId="0" applyBorder="1" applyFont="1"/>
    <xf borderId="7" fillId="9" fontId="32" numFmtId="10" xfId="0" applyBorder="1" applyFont="1" applyNumberFormat="1"/>
    <xf borderId="7" fillId="9" fontId="32" numFmtId="2" xfId="0" applyBorder="1" applyFont="1" applyNumberFormat="1"/>
    <xf borderId="7" fillId="9" fontId="32" numFmtId="9" xfId="0" applyBorder="1" applyFont="1" applyNumberFormat="1"/>
    <xf borderId="0" fillId="0" fontId="33" numFmtId="0" xfId="0" applyFont="1"/>
    <xf borderId="7" fillId="0" fontId="34" numFmtId="0" xfId="0" applyAlignment="1" applyBorder="1" applyFont="1">
      <alignment shrinkToFit="0" wrapText="1"/>
    </xf>
    <xf borderId="7" fillId="0" fontId="32" numFmtId="0" xfId="0" applyBorder="1" applyFont="1"/>
    <xf borderId="7" fillId="0" fontId="32" numFmtId="10" xfId="0" applyBorder="1" applyFont="1" applyNumberFormat="1"/>
    <xf borderId="7" fillId="0" fontId="32" numFmtId="2" xfId="0" applyBorder="1" applyFont="1" applyNumberFormat="1"/>
    <xf borderId="7" fillId="0" fontId="32" numFmtId="9" xfId="0" applyBorder="1" applyFont="1" applyNumberFormat="1"/>
    <xf borderId="7" fillId="0" fontId="29" numFmtId="0" xfId="0" applyAlignment="1" applyBorder="1" applyFont="1">
      <alignment readingOrder="0" shrinkToFit="0" wrapText="1"/>
    </xf>
    <xf borderId="7" fillId="0" fontId="34" numFmtId="0" xfId="0" applyBorder="1" applyFont="1"/>
    <xf borderId="0" fillId="0" fontId="32" numFmtId="2" xfId="0" applyFont="1" applyNumberFormat="1"/>
    <xf borderId="17" fillId="0" fontId="5" numFmtId="0" xfId="0" applyBorder="1" applyFont="1"/>
    <xf borderId="17" fillId="0" fontId="6" numFmtId="0" xfId="0" applyBorder="1" applyFont="1"/>
    <xf borderId="17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6657975" cy="57150"/>
    <xdr:grpSp>
      <xdr:nvGrpSpPr>
        <xdr:cNvPr id="2" name="Shape 2"/>
        <xdr:cNvGrpSpPr/>
      </xdr:nvGrpSpPr>
      <xdr:grpSpPr>
        <a:xfrm>
          <a:off x="2017013" y="3751424"/>
          <a:ext cx="6657975" cy="57151"/>
          <a:chOff x="2017013" y="3751424"/>
          <a:chExt cx="6657975" cy="57151"/>
        </a:xfrm>
      </xdr:grpSpPr>
      <xdr:grpSp>
        <xdr:nvGrpSpPr>
          <xdr:cNvPr id="3" name="Shape 3"/>
          <xdr:cNvGrpSpPr/>
        </xdr:nvGrpSpPr>
        <xdr:grpSpPr>
          <a:xfrm>
            <a:off x="2017013" y="3751424"/>
            <a:ext cx="6657975" cy="57151"/>
            <a:chOff x="2017013" y="3751423"/>
            <a:chExt cx="6657975" cy="57151"/>
          </a:xfrm>
        </xdr:grpSpPr>
        <xdr:sp>
          <xdr:nvSpPr>
            <xdr:cNvPr id="4" name="Shape 4"/>
            <xdr:cNvSpPr/>
          </xdr:nvSpPr>
          <xdr:spPr>
            <a:xfrm>
              <a:off x="2017013" y="3751424"/>
              <a:ext cx="6657975" cy="571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2017013" y="3751423"/>
              <a:ext cx="6657975" cy="57150"/>
              <a:chOff x="2017013" y="3775238"/>
              <a:chExt cx="6657975" cy="9525"/>
            </a:xfrm>
          </xdr:grpSpPr>
          <xdr:sp>
            <xdr:nvSpPr>
              <xdr:cNvPr id="6" name="Shape 6"/>
              <xdr:cNvSpPr/>
            </xdr:nvSpPr>
            <xdr:spPr>
              <a:xfrm>
                <a:off x="2017013" y="3775238"/>
                <a:ext cx="665797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7" name="Shape 7"/>
              <xdr:cNvCxnSpPr/>
            </xdr:nvCxnSpPr>
            <xdr:spPr>
              <a:xfrm flipH="1" rot="10800000">
                <a:off x="2017013" y="3775238"/>
                <a:ext cx="6657975" cy="9525"/>
              </a:xfrm>
              <a:prstGeom prst="straightConnector1">
                <a:avLst/>
              </a:prstGeom>
              <a:noFill/>
              <a:ln cap="flat" cmpd="sng" w="57150">
                <a:solidFill>
                  <a:srgbClr val="C00000"/>
                </a:solidFill>
                <a:prstDash val="solid"/>
                <a:round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6657975" cy="57150"/>
    <xdr:grpSp>
      <xdr:nvGrpSpPr>
        <xdr:cNvPr id="2" name="Shape 2"/>
        <xdr:cNvGrpSpPr/>
      </xdr:nvGrpSpPr>
      <xdr:grpSpPr>
        <a:xfrm>
          <a:off x="2017013" y="3751424"/>
          <a:ext cx="6657975" cy="57151"/>
          <a:chOff x="2017013" y="3751424"/>
          <a:chExt cx="6657975" cy="57151"/>
        </a:xfrm>
      </xdr:grpSpPr>
      <xdr:grpSp>
        <xdr:nvGrpSpPr>
          <xdr:cNvPr id="8" name="Shape 8"/>
          <xdr:cNvGrpSpPr/>
        </xdr:nvGrpSpPr>
        <xdr:grpSpPr>
          <a:xfrm>
            <a:off x="2017013" y="3751424"/>
            <a:ext cx="6657975" cy="57151"/>
            <a:chOff x="2017013" y="3751423"/>
            <a:chExt cx="6657975" cy="57151"/>
          </a:xfrm>
        </xdr:grpSpPr>
        <xdr:sp>
          <xdr:nvSpPr>
            <xdr:cNvPr id="4" name="Shape 4"/>
            <xdr:cNvSpPr/>
          </xdr:nvSpPr>
          <xdr:spPr>
            <a:xfrm>
              <a:off x="2017013" y="3751424"/>
              <a:ext cx="6657975" cy="571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9" name="Shape 9"/>
            <xdr:cNvGrpSpPr/>
          </xdr:nvGrpSpPr>
          <xdr:grpSpPr>
            <a:xfrm>
              <a:off x="2017013" y="3751423"/>
              <a:ext cx="6657975" cy="57150"/>
              <a:chOff x="2017013" y="3775238"/>
              <a:chExt cx="6657975" cy="9525"/>
            </a:xfrm>
          </xdr:grpSpPr>
          <xdr:sp>
            <xdr:nvSpPr>
              <xdr:cNvPr id="10" name="Shape 10"/>
              <xdr:cNvSpPr/>
            </xdr:nvSpPr>
            <xdr:spPr>
              <a:xfrm>
                <a:off x="2017013" y="3775238"/>
                <a:ext cx="665797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1" name="Shape 11"/>
              <xdr:cNvCxnSpPr/>
            </xdr:nvCxnSpPr>
            <xdr:spPr>
              <a:xfrm flipH="1" rot="10800000">
                <a:off x="2017013" y="3775238"/>
                <a:ext cx="6657975" cy="9525"/>
              </a:xfrm>
              <a:prstGeom prst="straightConnector1">
                <a:avLst/>
              </a:prstGeom>
              <a:noFill/>
              <a:ln cap="flat" cmpd="sng" w="57150">
                <a:solidFill>
                  <a:srgbClr val="C00000"/>
                </a:solidFill>
                <a:prstDash val="solid"/>
                <a:round/>
                <a:headEnd len="med" w="med" type="stealth"/>
                <a:tailEnd len="sm" w="sm" type="none"/>
              </a:ln>
            </xdr:spPr>
          </xdr:cxnSp>
        </xdr:grp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</xdr:colOff>
      <xdr:row>18</xdr:row>
      <xdr:rowOff>180975</xdr:rowOff>
    </xdr:from>
    <xdr:ext cx="1695450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20</xdr:row>
      <xdr:rowOff>9525</xdr:rowOff>
    </xdr:from>
    <xdr:ext cx="172402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21</xdr:row>
      <xdr:rowOff>28575</xdr:rowOff>
    </xdr:from>
    <xdr:ext cx="1695450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0</xdr:colOff>
      <xdr:row>2</xdr:row>
      <xdr:rowOff>76200</xdr:rowOff>
    </xdr:from>
    <xdr:ext cx="6657975" cy="57150"/>
    <xdr:grpSp>
      <xdr:nvGrpSpPr>
        <xdr:cNvPr id="2" name="Shape 2"/>
        <xdr:cNvGrpSpPr/>
      </xdr:nvGrpSpPr>
      <xdr:grpSpPr>
        <a:xfrm>
          <a:off x="2017013" y="3751424"/>
          <a:ext cx="6657975" cy="57151"/>
          <a:chOff x="2017013" y="3751424"/>
          <a:chExt cx="6657975" cy="57151"/>
        </a:xfrm>
      </xdr:grpSpPr>
      <xdr:grpSp>
        <xdr:nvGrpSpPr>
          <xdr:cNvPr id="12" name="Shape 12"/>
          <xdr:cNvGrpSpPr/>
        </xdr:nvGrpSpPr>
        <xdr:grpSpPr>
          <a:xfrm>
            <a:off x="2017013" y="3751424"/>
            <a:ext cx="6657975" cy="57151"/>
            <a:chOff x="2017013" y="3751423"/>
            <a:chExt cx="6657975" cy="57151"/>
          </a:xfrm>
        </xdr:grpSpPr>
        <xdr:sp>
          <xdr:nvSpPr>
            <xdr:cNvPr id="4" name="Shape 4"/>
            <xdr:cNvSpPr/>
          </xdr:nvSpPr>
          <xdr:spPr>
            <a:xfrm>
              <a:off x="2017013" y="3751424"/>
              <a:ext cx="6657975" cy="571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" name="Shape 13"/>
            <xdr:cNvGrpSpPr/>
          </xdr:nvGrpSpPr>
          <xdr:grpSpPr>
            <a:xfrm>
              <a:off x="2017013" y="3751423"/>
              <a:ext cx="6657975" cy="57150"/>
              <a:chOff x="2017013" y="3775238"/>
              <a:chExt cx="6657975" cy="9525"/>
            </a:xfrm>
          </xdr:grpSpPr>
          <xdr:sp>
            <xdr:nvSpPr>
              <xdr:cNvPr id="14" name="Shape 14"/>
              <xdr:cNvSpPr/>
            </xdr:nvSpPr>
            <xdr:spPr>
              <a:xfrm>
                <a:off x="2017013" y="3775238"/>
                <a:ext cx="665797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5" name="Shape 15"/>
              <xdr:cNvCxnSpPr/>
            </xdr:nvCxnSpPr>
            <xdr:spPr>
              <a:xfrm flipH="1" rot="10800000">
                <a:off x="2017013" y="3775238"/>
                <a:ext cx="6657975" cy="9525"/>
              </a:xfrm>
              <a:prstGeom prst="straightConnector1">
                <a:avLst/>
              </a:prstGeom>
              <a:noFill/>
              <a:ln cap="flat" cmpd="sng" w="57150">
                <a:solidFill>
                  <a:srgbClr val="C00000"/>
                </a:solidFill>
                <a:prstDash val="solid"/>
                <a:round/>
                <a:headEnd len="sm" w="sm" type="none"/>
                <a:tailEnd len="med" w="med" type="triangle"/>
              </a:ln>
            </xdr:spPr>
          </xdr:cxnSp>
        </xdr:grpSp>
      </xdr:grpSp>
    </xdr:grpSp>
    <xdr:clientData fLocksWithSheet="0"/>
  </xdr:oneCellAnchor>
  <xdr:oneCellAnchor>
    <xdr:from>
      <xdr:col>1</xdr:col>
      <xdr:colOff>9525</xdr:colOff>
      <xdr:row>2</xdr:row>
      <xdr:rowOff>76200</xdr:rowOff>
    </xdr:from>
    <xdr:ext cx="6657975" cy="57150"/>
    <xdr:grpSp>
      <xdr:nvGrpSpPr>
        <xdr:cNvPr id="2" name="Shape 2"/>
        <xdr:cNvGrpSpPr/>
      </xdr:nvGrpSpPr>
      <xdr:grpSpPr>
        <a:xfrm>
          <a:off x="2017013" y="3751424"/>
          <a:ext cx="6657975" cy="57151"/>
          <a:chOff x="2017013" y="3751424"/>
          <a:chExt cx="6657975" cy="57151"/>
        </a:xfrm>
      </xdr:grpSpPr>
      <xdr:grpSp>
        <xdr:nvGrpSpPr>
          <xdr:cNvPr id="16" name="Shape 16"/>
          <xdr:cNvGrpSpPr/>
        </xdr:nvGrpSpPr>
        <xdr:grpSpPr>
          <a:xfrm>
            <a:off x="2017013" y="3751424"/>
            <a:ext cx="6657975" cy="57151"/>
            <a:chOff x="2017013" y="3751423"/>
            <a:chExt cx="6657975" cy="57151"/>
          </a:xfrm>
        </xdr:grpSpPr>
        <xdr:sp>
          <xdr:nvSpPr>
            <xdr:cNvPr id="4" name="Shape 4"/>
            <xdr:cNvSpPr/>
          </xdr:nvSpPr>
          <xdr:spPr>
            <a:xfrm>
              <a:off x="2017013" y="3751424"/>
              <a:ext cx="6657975" cy="571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7" name="Shape 17"/>
            <xdr:cNvGrpSpPr/>
          </xdr:nvGrpSpPr>
          <xdr:grpSpPr>
            <a:xfrm>
              <a:off x="2017013" y="3751423"/>
              <a:ext cx="6657975" cy="57150"/>
              <a:chOff x="2017013" y="3775238"/>
              <a:chExt cx="6657975" cy="9525"/>
            </a:xfrm>
          </xdr:grpSpPr>
          <xdr:sp>
            <xdr:nvSpPr>
              <xdr:cNvPr id="18" name="Shape 18"/>
              <xdr:cNvSpPr/>
            </xdr:nvSpPr>
            <xdr:spPr>
              <a:xfrm>
                <a:off x="2017013" y="3775238"/>
                <a:ext cx="6657975" cy="9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cxnSp>
            <xdr:nvCxnSpPr>
              <xdr:cNvPr id="19" name="Shape 19"/>
              <xdr:cNvCxnSpPr/>
            </xdr:nvCxnSpPr>
            <xdr:spPr>
              <a:xfrm flipH="1" rot="10800000">
                <a:off x="2017013" y="3775238"/>
                <a:ext cx="6657975" cy="9525"/>
              </a:xfrm>
              <a:prstGeom prst="straightConnector1">
                <a:avLst/>
              </a:prstGeom>
              <a:noFill/>
              <a:ln cap="flat" cmpd="sng" w="57150">
                <a:solidFill>
                  <a:srgbClr val="C00000"/>
                </a:solidFill>
                <a:prstDash val="solid"/>
                <a:round/>
                <a:headEnd len="med" w="med" type="stealth"/>
                <a:tailEnd len="sm" w="sm" type="none"/>
              </a:ln>
            </xdr:spPr>
          </xdr:cxnSp>
        </xdr:grp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</xdr:colOff>
      <xdr:row>18</xdr:row>
      <xdr:rowOff>180975</xdr:rowOff>
    </xdr:from>
    <xdr:ext cx="1695450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20</xdr:row>
      <xdr:rowOff>9525</xdr:rowOff>
    </xdr:from>
    <xdr:ext cx="172402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21</xdr:row>
      <xdr:rowOff>28575</xdr:rowOff>
    </xdr:from>
    <xdr:ext cx="1695450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</xdr:colOff>
      <xdr:row>18</xdr:row>
      <xdr:rowOff>180975</xdr:rowOff>
    </xdr:from>
    <xdr:ext cx="1695450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20</xdr:row>
      <xdr:rowOff>9525</xdr:rowOff>
    </xdr:from>
    <xdr:ext cx="172402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21</xdr:row>
      <xdr:rowOff>28575</xdr:rowOff>
    </xdr:from>
    <xdr:ext cx="1695450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</xdr:colOff>
      <xdr:row>18</xdr:row>
      <xdr:rowOff>180975</xdr:rowOff>
    </xdr:from>
    <xdr:ext cx="1695450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20</xdr:row>
      <xdr:rowOff>9525</xdr:rowOff>
    </xdr:from>
    <xdr:ext cx="172402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21</xdr:row>
      <xdr:rowOff>28575</xdr:rowOff>
    </xdr:from>
    <xdr:ext cx="1695450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19050</xdr:colOff>
      <xdr:row>18</xdr:row>
      <xdr:rowOff>180975</xdr:rowOff>
    </xdr:from>
    <xdr:ext cx="1695450" cy="3333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20</xdr:row>
      <xdr:rowOff>9525</xdr:rowOff>
    </xdr:from>
    <xdr:ext cx="1724025" cy="323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21</xdr:row>
      <xdr:rowOff>28575</xdr:rowOff>
    </xdr:from>
    <xdr:ext cx="1695450" cy="314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35.25" customHeight="1">
      <c r="A1" s="1" t="s">
        <v>0</v>
      </c>
      <c r="D1" s="2"/>
    </row>
    <row r="2" ht="12.75" customHeight="1"/>
    <row r="3" ht="12.75" customHeight="1"/>
    <row r="4" ht="27.0" customHeight="1">
      <c r="A4" s="3" t="s">
        <v>1</v>
      </c>
      <c r="G4" s="3" t="s">
        <v>2</v>
      </c>
    </row>
    <row r="5" ht="12.75" customHeight="1"/>
    <row r="6" ht="12.75" customHeight="1">
      <c r="A6" s="4" t="s">
        <v>3</v>
      </c>
      <c r="G6" s="5" t="s">
        <v>4</v>
      </c>
    </row>
    <row r="7" ht="12.75" customHeight="1">
      <c r="A7" s="4" t="s">
        <v>5</v>
      </c>
      <c r="G7" s="6" t="s">
        <v>6</v>
      </c>
    </row>
    <row r="8" ht="12.75" customHeight="1">
      <c r="A8" s="4" t="s">
        <v>7</v>
      </c>
      <c r="G8" s="4" t="s">
        <v>8</v>
      </c>
    </row>
    <row r="9" ht="12.75" customHeight="1">
      <c r="A9" s="4" t="s">
        <v>9</v>
      </c>
      <c r="G9" s="6" t="s">
        <v>10</v>
      </c>
    </row>
    <row r="10" ht="12.75" customHeight="1">
      <c r="A10" s="7"/>
    </row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7" width="10.63"/>
    <col customWidth="1" min="8" max="8" width="12.13"/>
    <col customWidth="1" min="9" max="9" width="13.63"/>
    <col customWidth="1" min="10" max="10" width="14.63"/>
    <col customWidth="1" min="11" max="12" width="10.63"/>
    <col customWidth="1" min="13" max="13" width="12.88"/>
    <col customWidth="1" min="14" max="18" width="10.63"/>
    <col customWidth="1" min="19" max="26" width="11.38"/>
  </cols>
  <sheetData>
    <row r="1" ht="21.0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1.0" customHeight="1">
      <c r="A2" s="8"/>
      <c r="B2" s="8"/>
      <c r="C2" s="9" t="s">
        <v>11</v>
      </c>
      <c r="D2" s="10"/>
      <c r="E2" s="10"/>
      <c r="F2" s="10"/>
      <c r="G2" s="10"/>
      <c r="H2" s="11"/>
      <c r="I2" s="8"/>
      <c r="J2" s="12" t="s">
        <v>12</v>
      </c>
      <c r="K2" s="8"/>
      <c r="L2" s="9" t="s">
        <v>13</v>
      </c>
      <c r="M2" s="10"/>
      <c r="N2" s="10"/>
      <c r="O2" s="10"/>
      <c r="P2" s="10"/>
      <c r="Q2" s="11"/>
      <c r="R2" s="8"/>
      <c r="S2" s="8"/>
      <c r="T2" s="8"/>
      <c r="U2" s="8"/>
      <c r="V2" s="8"/>
      <c r="W2" s="8"/>
      <c r="X2" s="8"/>
      <c r="Y2" s="8"/>
      <c r="Z2" s="8"/>
    </row>
    <row r="3" ht="28.5" customHeight="1">
      <c r="A3" s="8"/>
      <c r="B3" s="8"/>
      <c r="C3" s="8"/>
      <c r="D3" s="8"/>
      <c r="E3" s="8"/>
      <c r="F3" s="8"/>
      <c r="G3" s="8"/>
      <c r="H3" s="8"/>
      <c r="I3" s="8"/>
      <c r="J3" s="13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39.75" customHeight="1">
      <c r="A4" s="8"/>
      <c r="B4" s="14">
        <v>0.1111111111111111</v>
      </c>
      <c r="C4" s="14">
        <v>0.125</v>
      </c>
      <c r="D4" s="14">
        <v>0.14285714285714285</v>
      </c>
      <c r="E4" s="14">
        <v>0.16666666666666666</v>
      </c>
      <c r="F4" s="14">
        <v>0.2</v>
      </c>
      <c r="G4" s="14">
        <v>0.25</v>
      </c>
      <c r="H4" s="14">
        <v>0.3333333333333333</v>
      </c>
      <c r="I4" s="14">
        <v>0.5</v>
      </c>
      <c r="J4" s="15">
        <v>1.0</v>
      </c>
      <c r="K4" s="15">
        <v>2.0</v>
      </c>
      <c r="L4" s="15">
        <v>3.0</v>
      </c>
      <c r="M4" s="15">
        <v>4.0</v>
      </c>
      <c r="N4" s="15">
        <v>5.0</v>
      </c>
      <c r="O4" s="15">
        <v>6.0</v>
      </c>
      <c r="P4" s="15">
        <v>7.0</v>
      </c>
      <c r="Q4" s="15">
        <v>8.0</v>
      </c>
      <c r="R4" s="15">
        <v>9.0</v>
      </c>
      <c r="S4" s="8"/>
      <c r="T4" s="8"/>
      <c r="U4" s="8"/>
      <c r="V4" s="8"/>
      <c r="W4" s="8"/>
      <c r="X4" s="8"/>
      <c r="Y4" s="8"/>
      <c r="Z4" s="8"/>
    </row>
    <row r="5" ht="61.5" customHeight="1">
      <c r="A5" s="8"/>
      <c r="B5" s="16"/>
      <c r="C5" s="16"/>
      <c r="D5" s="16"/>
      <c r="E5" s="16"/>
      <c r="F5" s="16"/>
      <c r="G5" s="17"/>
      <c r="I5" s="18" t="s">
        <v>3</v>
      </c>
      <c r="J5" s="18" t="s">
        <v>9</v>
      </c>
      <c r="K5" s="18" t="s">
        <v>5</v>
      </c>
      <c r="L5" s="18"/>
      <c r="N5" s="16"/>
      <c r="O5" s="16"/>
      <c r="P5" s="16"/>
      <c r="Q5" s="16"/>
      <c r="R5" s="16"/>
      <c r="S5" s="8"/>
      <c r="T5" s="8"/>
      <c r="U5" s="8"/>
      <c r="V5" s="8"/>
      <c r="W5" s="8"/>
      <c r="X5" s="8"/>
      <c r="Y5" s="8"/>
      <c r="Z5" s="8"/>
    </row>
    <row r="6" ht="39.75" customHeight="1">
      <c r="A6" s="8"/>
      <c r="B6" s="16"/>
      <c r="C6" s="16"/>
      <c r="D6" s="16"/>
      <c r="E6" s="16"/>
      <c r="F6" s="16"/>
      <c r="G6" s="16"/>
      <c r="H6" s="16"/>
      <c r="I6" s="18" t="s">
        <v>7</v>
      </c>
      <c r="J6" s="16"/>
      <c r="K6" s="16"/>
      <c r="L6" s="16"/>
      <c r="M6" s="16"/>
      <c r="N6" s="16"/>
      <c r="O6" s="16"/>
      <c r="P6" s="16"/>
      <c r="Q6" s="16"/>
      <c r="R6" s="16"/>
      <c r="S6" s="8"/>
      <c r="T6" s="8"/>
      <c r="U6" s="8"/>
      <c r="V6" s="8"/>
      <c r="W6" s="8"/>
      <c r="X6" s="8"/>
      <c r="Y6" s="8"/>
      <c r="Z6" s="8"/>
    </row>
    <row r="7" ht="39.75" customHeight="1">
      <c r="A7" s="8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8"/>
      <c r="T7" s="8"/>
      <c r="U7" s="8"/>
      <c r="V7" s="8"/>
      <c r="W7" s="8"/>
      <c r="X7" s="8"/>
      <c r="Y7" s="8"/>
      <c r="Z7" s="8"/>
    </row>
    <row r="8" ht="39.75" customHeight="1">
      <c r="A8" s="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8"/>
      <c r="T8" s="8"/>
      <c r="U8" s="8"/>
      <c r="V8" s="8"/>
      <c r="W8" s="8"/>
      <c r="X8" s="8"/>
      <c r="Y8" s="8"/>
      <c r="Z8" s="8"/>
    </row>
    <row r="9" ht="39.75" customHeight="1">
      <c r="A9" s="8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8"/>
      <c r="T9" s="8"/>
      <c r="U9" s="8"/>
      <c r="V9" s="8"/>
      <c r="W9" s="8"/>
      <c r="X9" s="8"/>
      <c r="Y9" s="8"/>
      <c r="Z9" s="8"/>
    </row>
    <row r="10" ht="21.0" customHeight="1">
      <c r="A10" s="8"/>
      <c r="B10" s="8"/>
      <c r="C10" s="8"/>
      <c r="D10" s="8"/>
      <c r="E10" s="8"/>
      <c r="F10" s="8"/>
      <c r="G10" s="8"/>
      <c r="H10" s="8"/>
      <c r="I10" s="8"/>
      <c r="J10" s="1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1.0" customHeight="1">
      <c r="A11" s="8"/>
      <c r="B11" s="8"/>
      <c r="C11" s="8"/>
      <c r="D11" s="8"/>
      <c r="E11" s="8"/>
      <c r="F11" s="8"/>
      <c r="G11" s="8"/>
      <c r="H11" s="8"/>
      <c r="I11" s="8"/>
      <c r="J11" s="4" t="s">
        <v>3</v>
      </c>
      <c r="K11" s="2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1.0" customHeight="1">
      <c r="A12" s="8"/>
      <c r="B12" s="8"/>
      <c r="C12" s="8"/>
      <c r="D12" s="8"/>
      <c r="E12" s="8"/>
      <c r="F12" s="8"/>
      <c r="G12" s="8"/>
      <c r="H12" s="8"/>
      <c r="I12" s="8"/>
      <c r="J12" s="4" t="s">
        <v>5</v>
      </c>
      <c r="K12" s="20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1.0" customHeight="1">
      <c r="A13" s="8"/>
      <c r="B13" s="8"/>
      <c r="C13" s="8"/>
      <c r="D13" s="8"/>
      <c r="E13" s="8"/>
      <c r="F13" s="8"/>
      <c r="G13" s="8"/>
      <c r="H13" s="8"/>
      <c r="I13" s="8"/>
      <c r="J13" s="4" t="s">
        <v>7</v>
      </c>
      <c r="K13" s="20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1.0" customHeight="1">
      <c r="A14" s="8"/>
      <c r="B14" s="8"/>
      <c r="C14" s="8"/>
      <c r="D14" s="8"/>
      <c r="E14" s="8"/>
      <c r="F14" s="8"/>
      <c r="G14" s="8"/>
      <c r="H14" s="8"/>
      <c r="I14" s="8"/>
      <c r="J14" s="4" t="s">
        <v>9</v>
      </c>
      <c r="K14" s="21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21.0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22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21.0" customHeight="1">
      <c r="A16" s="8"/>
      <c r="B16" s="8"/>
      <c r="C16" s="8"/>
      <c r="D16" s="8"/>
      <c r="E16" s="8"/>
      <c r="F16" s="8"/>
      <c r="G16" s="8"/>
      <c r="H16" s="8"/>
      <c r="I16" s="8"/>
      <c r="J16" s="22"/>
      <c r="K16" s="22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21.0" customHeight="1">
      <c r="A17" s="8"/>
      <c r="B17" s="8"/>
      <c r="C17" s="8"/>
      <c r="D17" s="8"/>
      <c r="E17" s="8"/>
      <c r="F17" s="8"/>
      <c r="G17" s="8"/>
      <c r="H17" s="8"/>
      <c r="I17" s="8"/>
      <c r="J17" s="23"/>
      <c r="K17" s="23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1.0" customHeight="1">
      <c r="A18" s="8"/>
      <c r="B18" s="8"/>
      <c r="C18" s="8"/>
      <c r="D18" s="8"/>
      <c r="E18" s="8"/>
      <c r="F18" s="8"/>
      <c r="G18" s="8"/>
      <c r="H18" s="8"/>
      <c r="I18" s="8"/>
      <c r="J18" s="22"/>
      <c r="K18" s="24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21.0" customHeight="1">
      <c r="A19" s="8"/>
      <c r="B19" s="8"/>
      <c r="C19" s="8"/>
      <c r="D19" s="8"/>
      <c r="E19" s="8"/>
      <c r="F19" s="8"/>
      <c r="G19" s="8"/>
      <c r="H19" s="8"/>
      <c r="I19" s="8"/>
      <c r="J19" s="22"/>
      <c r="K19" s="22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21.0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21.0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21.0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21.0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21.0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21.0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21.0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21.0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21.0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21.0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21.0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21.0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21.0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21.0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21.0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21.0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21.0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21.0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21.0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21.0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21.0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21.0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21.0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21.0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21.0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21.0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21.0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21.0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21.0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21.0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21.0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21.0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21.0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21.0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21.0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21.0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21.0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21.0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21.0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21.0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21.0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21.0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21.0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21.0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21.0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21.0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21.0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21.0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21.0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21.0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21.0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21.0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21.0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21.0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21.0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21.0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21.0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21.0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21.0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21.0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21.0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21.0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21.0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21.0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21.0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21.0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21.0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21.0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21.0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21.0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21.0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21.0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21.0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21.0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21.0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21.0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21.0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21.0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21.0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21.0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21.0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21.0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21.0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21.0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21.0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21.0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21.0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21.0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21.0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21.0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21.0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21.0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21.0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21.0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21.0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21.0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21.0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21.0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21.0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21.0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21.0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21.0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21.0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21.0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21.0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21.0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21.0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21.0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21.0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21.0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21.0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21.0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21.0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21.0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21.0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21.0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21.0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21.0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21.0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21.0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21.0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21.0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21.0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21.0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21.0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21.0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21.0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21.0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21.0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21.0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21.0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21.0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21.0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21.0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21.0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21.0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21.0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21.0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21.0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21.0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21.0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21.0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21.0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21.0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21.0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21.0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21.0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21.0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21.0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21.0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21.0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21.0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21.0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21.0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21.0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21.0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21.0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21.0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21.0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21.0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21.0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21.0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21.0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21.0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21.0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21.0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21.0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21.0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21.0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21.0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21.0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21.0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21.0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21.0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21.0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21.0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21.0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21.0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21.0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21.0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21.0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21.0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21.0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21.0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21.0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21.0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21.0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21.0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21.0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21.0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21.0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21.0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21.0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21.0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21.0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21.0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21.0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21.0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21.0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21.0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21.0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21.0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21.0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21.0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21.0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21.0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21.0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21.0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21.0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21.0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21.0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21.0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21.0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21.0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21.0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21.0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21.0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21.0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21.0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21.0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21.0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21.0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21.0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21.0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21.0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21.0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21.0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21.0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21.0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21.0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21.0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21.0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21.0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21.0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21.0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21.0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21.0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21.0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21.0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21.0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21.0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21.0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21.0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21.0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21.0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21.0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21.0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21.0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21.0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21.0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21.0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21.0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21.0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21.0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21.0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21.0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21.0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21.0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21.0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21.0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21.0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21.0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21.0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21.0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21.0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21.0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21.0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21.0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21.0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21.0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21.0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21.0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21.0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21.0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21.0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21.0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21.0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21.0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21.0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21.0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21.0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21.0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21.0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21.0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21.0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21.0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21.0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21.0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21.0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21.0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21.0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21.0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21.0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21.0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21.0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21.0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21.0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21.0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21.0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21.0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21.0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21.0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21.0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21.0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21.0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21.0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21.0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21.0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21.0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21.0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21.0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21.0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21.0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21.0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21.0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21.0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21.0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21.0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21.0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21.0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21.0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21.0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21.0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21.0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21.0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21.0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21.0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21.0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21.0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21.0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21.0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21.0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21.0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21.0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21.0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21.0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21.0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21.0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21.0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21.0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21.0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21.0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21.0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21.0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21.0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21.0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21.0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21.0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21.0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21.0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21.0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21.0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21.0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21.0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21.0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21.0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21.0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21.0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21.0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21.0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21.0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21.0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21.0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21.0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21.0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21.0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21.0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21.0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21.0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21.0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21.0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21.0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21.0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21.0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21.0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21.0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21.0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21.0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21.0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21.0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21.0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21.0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21.0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21.0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21.0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21.0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21.0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21.0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21.0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21.0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21.0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21.0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21.0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21.0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21.0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21.0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21.0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21.0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21.0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21.0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21.0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21.0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21.0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21.0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21.0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21.0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21.0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21.0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21.0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21.0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21.0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21.0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21.0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21.0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21.0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21.0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21.0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21.0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21.0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21.0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21.0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21.0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21.0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21.0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21.0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21.0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21.0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21.0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21.0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21.0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21.0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21.0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21.0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21.0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21.0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21.0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21.0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21.0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21.0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21.0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21.0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21.0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21.0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21.0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21.0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21.0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21.0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21.0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21.0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21.0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21.0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21.0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21.0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21.0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21.0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21.0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21.0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21.0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21.0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21.0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21.0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21.0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21.0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21.0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21.0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21.0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21.0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21.0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21.0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21.0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21.0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21.0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21.0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21.0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21.0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21.0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21.0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21.0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21.0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21.0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21.0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21.0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21.0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21.0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21.0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21.0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21.0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21.0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21.0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21.0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21.0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21.0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21.0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21.0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21.0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21.0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21.0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21.0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21.0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21.0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21.0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21.0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21.0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21.0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21.0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21.0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21.0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21.0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21.0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21.0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21.0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21.0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21.0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21.0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21.0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21.0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21.0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21.0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21.0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21.0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21.0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21.0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21.0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21.0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21.0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21.0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21.0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21.0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21.0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21.0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21.0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21.0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21.0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21.0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21.0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21.0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21.0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21.0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21.0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21.0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21.0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21.0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21.0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21.0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21.0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21.0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21.0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21.0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21.0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21.0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21.0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21.0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21.0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21.0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21.0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21.0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21.0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21.0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21.0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21.0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21.0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21.0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21.0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21.0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21.0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21.0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21.0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21.0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21.0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21.0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21.0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21.0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21.0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21.0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21.0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21.0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21.0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21.0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21.0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21.0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21.0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21.0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21.0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21.0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21.0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21.0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21.0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21.0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21.0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21.0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21.0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21.0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21.0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21.0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21.0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21.0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21.0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21.0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21.0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21.0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21.0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21.0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21.0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21.0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21.0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21.0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21.0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21.0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21.0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21.0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21.0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21.0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21.0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21.0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21.0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21.0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21.0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21.0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21.0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21.0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21.0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21.0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21.0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21.0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21.0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21.0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21.0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21.0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21.0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21.0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21.0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21.0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21.0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21.0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21.0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21.0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21.0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21.0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21.0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21.0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21.0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21.0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21.0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21.0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21.0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21.0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21.0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21.0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21.0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21.0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21.0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21.0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21.0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21.0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21.0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21.0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21.0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21.0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21.0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21.0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21.0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21.0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21.0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21.0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21.0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21.0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21.0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21.0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21.0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21.0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21.0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21.0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21.0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21.0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21.0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21.0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21.0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21.0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21.0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21.0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21.0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21.0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21.0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21.0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21.0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21.0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21.0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21.0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21.0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21.0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21.0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21.0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21.0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21.0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21.0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21.0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21.0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21.0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21.0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21.0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21.0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21.0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21.0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21.0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21.0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21.0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21.0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21.0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21.0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21.0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21.0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21.0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21.0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21.0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21.0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21.0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21.0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21.0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21.0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21.0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21.0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21.0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21.0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21.0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21.0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21.0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21.0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21.0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21.0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21.0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21.0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21.0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21.0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21.0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21.0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21.0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21.0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21.0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21.0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21.0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21.0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21.0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21.0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21.0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21.0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21.0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21.0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21.0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21.0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21.0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21.0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21.0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21.0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21.0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21.0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21.0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21.0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21.0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21.0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21.0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21.0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21.0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21.0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21.0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21.0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21.0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21.0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21.0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21.0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21.0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21.0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21.0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21.0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21.0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21.0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21.0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21.0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21.0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21.0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21.0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21.0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21.0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21.0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21.0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21.0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21.0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21.0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21.0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21.0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21.0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21.0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21.0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21.0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21.0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21.0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21.0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21.0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21.0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21.0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21.0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21.0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21.0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21.0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21.0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21.0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21.0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21.0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21.0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21.0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21.0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21.0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21.0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21.0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21.0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21.0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21.0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21.0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21.0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21.0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21.0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21.0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21.0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21.0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21.0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21.0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21.0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21.0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21.0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21.0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21.0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21.0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21.0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21.0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21.0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21.0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21.0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21.0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21.0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21.0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21.0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21.0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21.0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21.0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21.0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21.0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21.0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21.0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21.0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21.0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21.0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21.0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21.0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21.0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21.0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21.0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21.0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21.0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21.0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21.0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21.0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21.0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21.0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21.0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21.0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21.0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21.0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21.0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21.0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21.0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21.0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21.0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21.0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21.0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21.0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21.0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21.0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21.0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21.0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21.0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21.0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21.0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21.0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21.0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21.0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21.0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21.0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21.0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21.0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21.0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21.0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21.0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21.0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21.0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21.0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21.0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21.0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21.0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21.0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21.0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21.0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21.0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21.0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21.0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21.0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21.0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21.0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21.0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21.0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21.0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21.0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21.0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21.0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21.0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21.0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21.0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21.0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21.0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21.0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21.0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21.0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21.0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21.0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21.0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21.0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21.0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21.0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21.0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21.0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21.0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21.0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21.0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21.0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21.0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21.0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21.0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21.0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21.0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21.0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21.0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21.0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21.0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21.0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21.0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21.0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21.0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21.0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21.0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21.0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21.0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21.0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21.0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21.0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21.0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21.0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21.0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21.0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21.0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21.0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21.0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21.0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21.0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21.0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21.0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21.0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21.0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21.0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21.0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21.0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21.0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21.0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21.0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21.0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21.0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21.0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21.0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21.0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21.0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21.0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21.0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21.0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21.0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3">
    <mergeCell ref="C2:H2"/>
    <mergeCell ref="J2:J3"/>
    <mergeCell ref="L2:Q2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4.25"/>
    <col customWidth="1" min="3" max="3" width="11.38"/>
    <col customWidth="1" min="4" max="4" width="11.63"/>
    <col customWidth="1" min="5" max="6" width="10.38"/>
    <col customWidth="1" min="7" max="8" width="10.13"/>
    <col customWidth="1" min="9" max="10" width="9.38"/>
    <col customWidth="1" min="11" max="11" width="9.0"/>
    <col customWidth="1" min="12" max="12" width="8.63"/>
    <col customWidth="1" min="13" max="13" width="9.38"/>
    <col customWidth="1" min="14" max="14" width="6.38"/>
    <col customWidth="1" min="15" max="29" width="11.38"/>
  </cols>
  <sheetData>
    <row r="1" ht="12.0" customHeight="1">
      <c r="A1" s="25"/>
      <c r="B1" s="26" t="s">
        <v>14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ht="12.0" customHeight="1">
      <c r="A2" s="25"/>
      <c r="B2" s="27" t="s">
        <v>15</v>
      </c>
      <c r="C2" s="28"/>
      <c r="D2" s="29" t="s">
        <v>3</v>
      </c>
      <c r="E2" s="28"/>
      <c r="F2" s="30"/>
      <c r="G2" s="31"/>
      <c r="H2" s="32"/>
      <c r="I2" s="32"/>
      <c r="J2" s="32"/>
      <c r="K2" s="32"/>
      <c r="L2" s="32"/>
      <c r="M2" s="3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ht="11.25" customHeight="1">
      <c r="A3" s="25"/>
      <c r="B3" s="27" t="s">
        <v>16</v>
      </c>
      <c r="C3" s="28"/>
      <c r="D3" s="34">
        <v>4.0</v>
      </c>
      <c r="E3" s="28"/>
      <c r="F3" s="35"/>
      <c r="G3" s="36"/>
      <c r="M3" s="3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ht="12.0" customHeight="1">
      <c r="A4" s="25"/>
      <c r="B4" s="38" t="s">
        <v>17</v>
      </c>
      <c r="C4" s="39"/>
      <c r="D4" s="29" t="s">
        <v>3</v>
      </c>
      <c r="E4" s="28"/>
      <c r="F4" s="30"/>
      <c r="G4" s="36"/>
      <c r="M4" s="3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ht="12.0" customHeight="1">
      <c r="A5" s="25"/>
      <c r="B5" s="40"/>
      <c r="C5" s="41"/>
      <c r="D5" s="29" t="s">
        <v>9</v>
      </c>
      <c r="E5" s="28"/>
      <c r="F5" s="30"/>
      <c r="G5" s="36"/>
      <c r="M5" s="37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ht="12.0" customHeight="1">
      <c r="A6" s="25"/>
      <c r="B6" s="40"/>
      <c r="C6" s="41"/>
      <c r="D6" s="29" t="s">
        <v>7</v>
      </c>
      <c r="E6" s="28"/>
      <c r="F6" s="30"/>
      <c r="G6" s="36"/>
      <c r="M6" s="3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ht="12.0" customHeight="1">
      <c r="A7" s="25"/>
      <c r="B7" s="42"/>
      <c r="C7" s="43"/>
      <c r="D7" s="29" t="s">
        <v>5</v>
      </c>
      <c r="E7" s="28"/>
      <c r="F7" s="30"/>
      <c r="G7" s="36"/>
      <c r="M7" s="3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ht="6.0" customHeight="1">
      <c r="A8" s="25"/>
      <c r="B8" s="44"/>
      <c r="C8" s="45"/>
      <c r="D8" s="45"/>
      <c r="E8" s="46"/>
      <c r="F8" s="47"/>
      <c r="G8" s="48"/>
      <c r="H8" s="49"/>
      <c r="I8" s="49"/>
      <c r="J8" s="49"/>
      <c r="K8" s="49"/>
      <c r="L8" s="49"/>
      <c r="M8" s="50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ht="16.5" customHeight="1">
      <c r="A9" s="25"/>
      <c r="B9" s="51" t="s">
        <v>18</v>
      </c>
      <c r="C9" s="52"/>
      <c r="D9" s="52"/>
      <c r="E9" s="53"/>
      <c r="F9" s="54"/>
      <c r="G9" s="55" t="str">
        <f>+D2</f>
        <v>Costos asociados a las alternativas</v>
      </c>
      <c r="H9" s="52"/>
      <c r="I9" s="53"/>
      <c r="J9" s="56"/>
      <c r="K9" s="57">
        <v>1.0</v>
      </c>
      <c r="L9" s="58">
        <v>2.0</v>
      </c>
      <c r="M9" s="59" t="s">
        <v>19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ht="12.0" customHeight="1">
      <c r="A10" s="25"/>
      <c r="B10" s="60" t="s">
        <v>20</v>
      </c>
      <c r="C10" s="61"/>
      <c r="D10" s="61"/>
      <c r="E10" s="62"/>
      <c r="F10" s="63"/>
      <c r="G10" s="64" t="s">
        <v>21</v>
      </c>
      <c r="H10" s="61"/>
      <c r="I10" s="65"/>
      <c r="J10" s="66"/>
      <c r="K10" s="67" t="s">
        <v>22</v>
      </c>
      <c r="L10" s="68" t="s">
        <v>23</v>
      </c>
      <c r="M10" s="69" t="s">
        <v>24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ht="48.0" customHeight="1">
      <c r="A11" s="25"/>
      <c r="B11" s="70" t="s">
        <v>25</v>
      </c>
      <c r="C11" s="71" t="str">
        <f>D4</f>
        <v>Costos asociados a las alternativas</v>
      </c>
      <c r="D11" s="72" t="str">
        <f>D5</f>
        <v>Sostenibilidad de la alternativa </v>
      </c>
      <c r="E11" s="71" t="str">
        <f>+B14</f>
        <v>Velocidad de implementación (tiempo que toma)</v>
      </c>
      <c r="F11" s="71" t="str">
        <f>D7</f>
        <v>Facilidad de implementación (N° personas involucradas en la decisión)</v>
      </c>
      <c r="G11" s="73" t="str">
        <f>+C11</f>
        <v>Costos asociados a las alternativas</v>
      </c>
      <c r="H11" s="73" t="str">
        <f>D5</f>
        <v>Sostenibilidad de la alternativa </v>
      </c>
      <c r="I11" s="73" t="str">
        <f>D6</f>
        <v>Velocidad de implementación (tiempo que toma)</v>
      </c>
      <c r="J11" s="73" t="str">
        <f>D7</f>
        <v>Facilidad de implementación (N° personas involucradas en la decisión)</v>
      </c>
      <c r="K11" s="13"/>
      <c r="L11" s="13"/>
      <c r="M11" s="1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ht="25.5" customHeight="1">
      <c r="A12" s="25"/>
      <c r="B12" s="72" t="str">
        <f t="shared" ref="B12:B15" si="1">D4</f>
        <v>Costos asociados a las alternativas</v>
      </c>
      <c r="C12" s="74">
        <v>1.0</v>
      </c>
      <c r="D12" s="75">
        <v>2.0</v>
      </c>
      <c r="E12" s="75">
        <v>1.0</v>
      </c>
      <c r="F12" s="75">
        <v>3.0</v>
      </c>
      <c r="G12" s="76">
        <f t="shared" ref="G12:G15" si="2">C12/$C$16</f>
        <v>0.3529411765</v>
      </c>
      <c r="H12" s="76">
        <f t="shared" ref="H12:H15" si="3">D12/$D$16</f>
        <v>0.5</v>
      </c>
      <c r="I12" s="76">
        <f t="shared" ref="I12:I15" si="4">E12/$E$16</f>
        <v>0.2307692308</v>
      </c>
      <c r="J12" s="76">
        <f t="shared" ref="J12:J15" si="5">F12/$F$16</f>
        <v>0.3333333333</v>
      </c>
      <c r="K12" s="77">
        <f t="shared" ref="K12:K15" si="6">AVERAGE(G12:J12)</f>
        <v>0.3542609351</v>
      </c>
      <c r="L12" s="78">
        <f t="array" ref="L12:L15">MMULT(C12:F15,K12:K15)</f>
        <v>1.492898441</v>
      </c>
      <c r="M12" s="79">
        <f t="shared" ref="M12:M15" si="7">L12/K12</f>
        <v>4.214120986</v>
      </c>
      <c r="N12" s="25"/>
      <c r="O12" s="80"/>
      <c r="P12" s="80"/>
      <c r="Q12" s="80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ht="36.0" customHeight="1">
      <c r="A13" s="25"/>
      <c r="B13" s="72" t="str">
        <f t="shared" si="1"/>
        <v>Sostenibilidad de la alternativa </v>
      </c>
      <c r="C13" s="81">
        <f>1/D12</f>
        <v>0.5</v>
      </c>
      <c r="D13" s="74">
        <v>1.0</v>
      </c>
      <c r="E13" s="75">
        <v>2.0</v>
      </c>
      <c r="F13" s="75">
        <v>2.0</v>
      </c>
      <c r="G13" s="76">
        <f t="shared" si="2"/>
        <v>0.1764705882</v>
      </c>
      <c r="H13" s="76">
        <f t="shared" si="3"/>
        <v>0.25</v>
      </c>
      <c r="I13" s="76">
        <f t="shared" si="4"/>
        <v>0.4615384615</v>
      </c>
      <c r="J13" s="76">
        <f t="shared" si="5"/>
        <v>0.2222222222</v>
      </c>
      <c r="K13" s="77">
        <f t="shared" si="6"/>
        <v>0.277557818</v>
      </c>
      <c r="L13" s="78">
        <v>1.1910507792860732</v>
      </c>
      <c r="M13" s="79">
        <f t="shared" si="7"/>
        <v>4.291180799</v>
      </c>
      <c r="N13" s="25"/>
      <c r="O13" s="80"/>
      <c r="P13" s="80"/>
      <c r="Q13" s="80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ht="39.0" customHeight="1">
      <c r="A14" s="25"/>
      <c r="B14" s="72" t="str">
        <f t="shared" si="1"/>
        <v>Velocidad de implementación (tiempo que toma)</v>
      </c>
      <c r="C14" s="81">
        <f>1/E12</f>
        <v>1</v>
      </c>
      <c r="D14" s="81">
        <f>1/E13</f>
        <v>0.5</v>
      </c>
      <c r="E14" s="74">
        <v>1.0</v>
      </c>
      <c r="F14" s="75">
        <v>3.0</v>
      </c>
      <c r="G14" s="76">
        <f t="shared" si="2"/>
        <v>0.3529411765</v>
      </c>
      <c r="H14" s="76">
        <f t="shared" si="3"/>
        <v>0.125</v>
      </c>
      <c r="I14" s="76">
        <f t="shared" si="4"/>
        <v>0.2307692308</v>
      </c>
      <c r="J14" s="76">
        <f t="shared" si="5"/>
        <v>0.3333333333</v>
      </c>
      <c r="K14" s="77">
        <f t="shared" si="6"/>
        <v>0.2605109351</v>
      </c>
      <c r="L14" s="78">
        <v>1.0765617144293613</v>
      </c>
      <c r="M14" s="79">
        <f t="shared" si="7"/>
        <v>4.132501055</v>
      </c>
      <c r="N14" s="25"/>
      <c r="O14" s="25"/>
      <c r="P14" s="82"/>
      <c r="Q14" s="82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ht="43.5" customHeight="1">
      <c r="A15" s="25"/>
      <c r="B15" s="72" t="str">
        <f t="shared" si="1"/>
        <v>Facilidad de implementación (N° personas involucradas en la decisión)</v>
      </c>
      <c r="C15" s="75">
        <f>1/F12</f>
        <v>0.3333333333</v>
      </c>
      <c r="D15" s="75">
        <f>1/F13</f>
        <v>0.5</v>
      </c>
      <c r="E15" s="81">
        <f>1/F14</f>
        <v>0.3333333333</v>
      </c>
      <c r="F15" s="74">
        <v>1.0</v>
      </c>
      <c r="G15" s="76">
        <f t="shared" si="2"/>
        <v>0.1176470588</v>
      </c>
      <c r="H15" s="76">
        <f t="shared" si="3"/>
        <v>0.125</v>
      </c>
      <c r="I15" s="76">
        <f t="shared" si="4"/>
        <v>0.07692307692</v>
      </c>
      <c r="J15" s="76">
        <f t="shared" si="5"/>
        <v>0.1111111111</v>
      </c>
      <c r="K15" s="77">
        <f t="shared" si="6"/>
        <v>0.1076703117</v>
      </c>
      <c r="L15" s="78">
        <v>0.4513731774761186</v>
      </c>
      <c r="M15" s="79">
        <f t="shared" si="7"/>
        <v>4.192178608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ht="12.0" customHeight="1">
      <c r="A16" s="25"/>
      <c r="B16" s="83" t="s">
        <v>26</v>
      </c>
      <c r="C16" s="84">
        <f t="shared" ref="C16:K16" si="8">SUM(C12:C15)</f>
        <v>2.833333333</v>
      </c>
      <c r="D16" s="84">
        <f t="shared" si="8"/>
        <v>4</v>
      </c>
      <c r="E16" s="84">
        <f t="shared" si="8"/>
        <v>4.333333333</v>
      </c>
      <c r="F16" s="84">
        <f t="shared" si="8"/>
        <v>9</v>
      </c>
      <c r="G16" s="84">
        <f t="shared" si="8"/>
        <v>1</v>
      </c>
      <c r="H16" s="84">
        <f t="shared" si="8"/>
        <v>1</v>
      </c>
      <c r="I16" s="84">
        <f t="shared" si="8"/>
        <v>1</v>
      </c>
      <c r="J16" s="84">
        <f t="shared" si="8"/>
        <v>1</v>
      </c>
      <c r="K16" s="77">
        <f t="shared" si="8"/>
        <v>1</v>
      </c>
      <c r="L16" s="85"/>
      <c r="M16" s="86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ht="3.75" customHeight="1">
      <c r="A17" s="25"/>
      <c r="B17" s="87"/>
      <c r="C17" s="88"/>
      <c r="D17" s="88"/>
      <c r="E17" s="89"/>
      <c r="F17" s="4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ht="14.25" customHeight="1">
      <c r="A18" s="25"/>
      <c r="B18" s="90" t="s">
        <v>27</v>
      </c>
      <c r="C18" s="88"/>
      <c r="D18" s="28"/>
      <c r="E18" s="91">
        <f>+D3</f>
        <v>4</v>
      </c>
      <c r="F18" s="92"/>
      <c r="G18" s="93" t="s">
        <v>28</v>
      </c>
      <c r="H18" s="52"/>
      <c r="I18" s="52"/>
      <c r="J18" s="52"/>
      <c r="K18" s="94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ht="15.75" customHeight="1">
      <c r="A19" s="25"/>
      <c r="B19" s="95" t="s">
        <v>29</v>
      </c>
      <c r="C19" s="88"/>
      <c r="D19" s="28"/>
      <c r="E19" s="96">
        <f>AVERAGE(M12:M15)</f>
        <v>4.207495362</v>
      </c>
      <c r="F19" s="97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ht="24.75" customHeight="1">
      <c r="A20" s="25"/>
      <c r="B20" s="98" t="s">
        <v>30</v>
      </c>
      <c r="C20" s="88"/>
      <c r="D20" s="28"/>
      <c r="E20" s="99">
        <f>+(E19-E18)/(E18-1)</f>
        <v>0.06916512075</v>
      </c>
      <c r="F20" s="100"/>
      <c r="G20" s="25"/>
      <c r="H20" s="25"/>
      <c r="I20" s="25"/>
      <c r="J20" s="25"/>
      <c r="K20" s="101"/>
      <c r="L20" s="10"/>
      <c r="M20" s="10"/>
      <c r="N20" s="10"/>
      <c r="O20" s="11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ht="24.75" customHeight="1">
      <c r="A21" s="25"/>
      <c r="B21" s="102" t="s">
        <v>31</v>
      </c>
      <c r="C21" s="88"/>
      <c r="D21" s="28"/>
      <c r="E21" s="103">
        <f>1.98*(E18-2)/E18</f>
        <v>0.99</v>
      </c>
      <c r="F21" s="104"/>
      <c r="G21" s="25"/>
      <c r="H21" s="25"/>
      <c r="I21" s="25"/>
      <c r="J21" s="25"/>
      <c r="K21" s="105" t="s">
        <v>32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ht="24.75" customHeight="1">
      <c r="A22" s="25"/>
      <c r="B22" s="106" t="s">
        <v>33</v>
      </c>
      <c r="C22" s="88"/>
      <c r="D22" s="28"/>
      <c r="E22" s="107">
        <f>+E20/E21</f>
        <v>0.06986375833</v>
      </c>
      <c r="F22" s="108"/>
      <c r="G22" s="25"/>
      <c r="H22" s="25"/>
      <c r="I22" s="25"/>
      <c r="J22" s="25"/>
      <c r="K22" s="109" t="s">
        <v>34</v>
      </c>
      <c r="L22" s="10"/>
      <c r="M22" s="10"/>
      <c r="N22" s="10"/>
      <c r="O22" s="1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ht="27.0" customHeight="1">
      <c r="A23" s="25"/>
      <c r="B23" s="102" t="s">
        <v>35</v>
      </c>
      <c r="C23" s="88"/>
      <c r="D23" s="28"/>
      <c r="E23" s="110" t="str">
        <f>IF(E22&lt;0.1,"Es consistente","No es consistente")</f>
        <v>Es consistente</v>
      </c>
      <c r="F23" s="111"/>
      <c r="G23" s="25"/>
      <c r="H23" s="25"/>
      <c r="I23" s="25"/>
      <c r="J23" s="25"/>
      <c r="K23" s="112"/>
      <c r="L23" s="32"/>
      <c r="M23" s="32"/>
      <c r="N23" s="32"/>
      <c r="O23" s="33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ht="12.0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48"/>
      <c r="L24" s="49"/>
      <c r="M24" s="49"/>
      <c r="N24" s="49"/>
      <c r="O24" s="50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ht="12.0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ht="12.0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ht="12.0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ht="12.0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ht="12.0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ht="12.0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ht="12.0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ht="12.0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ht="12.0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ht="12.0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ht="12.0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ht="12.0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ht="12.0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ht="12.0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ht="12.0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ht="12.0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ht="12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ht="12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ht="12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ht="12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ht="12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ht="12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ht="12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ht="12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ht="12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ht="12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ht="12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ht="12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ht="12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ht="12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ht="12.0" customHeight="1">
      <c r="A55" s="25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ht="12.0" customHeight="1">
      <c r="A56" s="25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ht="12.0" customHeight="1">
      <c r="A57" s="25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ht="12.0" customHeight="1">
      <c r="A58" s="25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ht="12.0" customHeight="1">
      <c r="A59" s="25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ht="12.0" customHeight="1">
      <c r="A60" s="25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ht="12.0" customHeight="1">
      <c r="A61" s="25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ht="12.0" customHeight="1">
      <c r="A62" s="25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ht="12.0" customHeight="1">
      <c r="A63" s="25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ht="12.0" customHeight="1">
      <c r="A64" s="25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ht="12.0" customHeight="1">
      <c r="A65" s="25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ht="12.0" customHeight="1">
      <c r="A66" s="25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ht="12.0" customHeight="1">
      <c r="A67" s="25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ht="12.0" customHeight="1">
      <c r="A68" s="25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ht="12.0" customHeight="1">
      <c r="A69" s="25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ht="12.0" customHeight="1">
      <c r="A70" s="25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ht="12.0" customHeight="1">
      <c r="A71" s="25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ht="12.0" customHeight="1">
      <c r="A72" s="25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ht="12.0" customHeight="1">
      <c r="A73" s="25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ht="12.0" customHeight="1">
      <c r="A74" s="25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ht="12.0" customHeight="1">
      <c r="A75" s="25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ht="12.0" customHeight="1">
      <c r="A76" s="25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ht="12.0" customHeight="1">
      <c r="A77" s="25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ht="12.0" customHeight="1">
      <c r="A78" s="25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ht="12.0" customHeight="1">
      <c r="A79" s="25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ht="12.0" customHeight="1">
      <c r="A80" s="25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ht="12.0" customHeight="1">
      <c r="A81" s="25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ht="12.0" customHeight="1">
      <c r="A82" s="25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ht="12.0" customHeight="1">
      <c r="A83" s="25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ht="12.0" customHeight="1">
      <c r="A84" s="25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ht="12.0" customHeight="1">
      <c r="A85" s="25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ht="12.0" customHeight="1">
      <c r="A86" s="25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ht="12.0" customHeight="1">
      <c r="A87" s="25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ht="12.0" customHeight="1">
      <c r="A88" s="25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ht="12.0" customHeight="1">
      <c r="A89" s="25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ht="12.0" customHeight="1">
      <c r="A90" s="25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ht="12.0" customHeight="1">
      <c r="A91" s="25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ht="12.0" customHeight="1">
      <c r="A92" s="25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ht="12.0" customHeight="1">
      <c r="A93" s="25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ht="12.0" customHeight="1">
      <c r="A94" s="25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ht="12.0" customHeight="1">
      <c r="A95" s="25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ht="12.0" customHeight="1">
      <c r="A96" s="25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ht="12.0" customHeight="1">
      <c r="A97" s="25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ht="12.0" customHeight="1">
      <c r="A98" s="25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</row>
    <row r="99" ht="12.0" customHeight="1">
      <c r="A99" s="25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</row>
    <row r="100" ht="12.0" customHeight="1">
      <c r="A100" s="25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</row>
    <row r="101" ht="12.0" customHeight="1">
      <c r="A101" s="25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</row>
    <row r="102" ht="12.0" customHeight="1">
      <c r="A102" s="25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</row>
    <row r="103" ht="12.0" customHeight="1">
      <c r="A103" s="25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</row>
    <row r="104" ht="12.0" customHeight="1">
      <c r="A104" s="25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</row>
    <row r="105" ht="12.0" customHeight="1">
      <c r="A105" s="25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</row>
    <row r="106" ht="12.0" customHeight="1">
      <c r="A106" s="25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</row>
    <row r="107" ht="12.0" customHeight="1">
      <c r="A107" s="25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</row>
    <row r="108" ht="12.0" customHeight="1">
      <c r="A108" s="25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ht="12.0" customHeight="1">
      <c r="A109" s="25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ht="12.0" customHeight="1">
      <c r="A110" s="25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ht="12.0" customHeight="1">
      <c r="A111" s="25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ht="12.0" customHeight="1">
      <c r="A112" s="25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ht="12.0" customHeight="1">
      <c r="A113" s="25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ht="12.0" customHeight="1">
      <c r="A114" s="25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</row>
    <row r="115" ht="12.0" customHeight="1">
      <c r="A115" s="25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</row>
    <row r="116" ht="12.0" customHeight="1">
      <c r="A116" s="25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</row>
    <row r="117" ht="12.0" customHeight="1">
      <c r="A117" s="25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</row>
    <row r="118" ht="12.0" customHeight="1">
      <c r="A118" s="25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</row>
    <row r="119" ht="12.0" customHeight="1">
      <c r="A119" s="25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</row>
    <row r="120" ht="12.0" customHeight="1">
      <c r="A120" s="25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</row>
    <row r="121" ht="12.0" customHeight="1">
      <c r="A121" s="25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</row>
    <row r="122" ht="12.0" customHeight="1">
      <c r="A122" s="25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</row>
    <row r="123" ht="12.0" customHeight="1">
      <c r="A123" s="25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</row>
    <row r="124" ht="12.0" customHeight="1">
      <c r="A124" s="25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</row>
    <row r="125" ht="12.0" customHeight="1">
      <c r="A125" s="25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</row>
    <row r="126" ht="12.0" customHeight="1">
      <c r="A126" s="25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</row>
    <row r="127" ht="12.0" customHeight="1">
      <c r="A127" s="25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</row>
    <row r="128" ht="12.0" customHeight="1">
      <c r="A128" s="25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</row>
    <row r="129" ht="12.0" customHeight="1">
      <c r="A129" s="25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</row>
    <row r="130" ht="12.0" customHeight="1">
      <c r="A130" s="25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</row>
    <row r="131" ht="12.0" customHeight="1">
      <c r="A131" s="25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</row>
    <row r="132" ht="12.0" customHeight="1">
      <c r="A132" s="25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</row>
    <row r="133" ht="12.0" customHeight="1">
      <c r="A133" s="25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</row>
    <row r="134" ht="12.0" customHeight="1">
      <c r="A134" s="25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</row>
    <row r="135" ht="12.0" customHeight="1">
      <c r="A135" s="25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</row>
    <row r="136" ht="12.0" customHeight="1">
      <c r="A136" s="25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</row>
    <row r="137" ht="12.0" customHeight="1">
      <c r="A137" s="25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ht="12.0" customHeight="1">
      <c r="A138" s="25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ht="12.0" customHeight="1">
      <c r="A139" s="25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ht="12.0" customHeight="1">
      <c r="A140" s="25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</row>
    <row r="141" ht="12.0" customHeight="1">
      <c r="A141" s="25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ht="12.0" customHeight="1">
      <c r="A142" s="25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</row>
    <row r="143" ht="12.0" customHeight="1">
      <c r="A143" s="25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</row>
    <row r="144" ht="12.0" customHeight="1">
      <c r="A144" s="25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ht="12.0" customHeight="1">
      <c r="A145" s="25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ht="12.0" customHeight="1">
      <c r="A146" s="25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ht="12.0" customHeight="1">
      <c r="A147" s="25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</row>
    <row r="148" ht="12.0" customHeight="1">
      <c r="A148" s="25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</row>
    <row r="149" ht="12.0" customHeight="1">
      <c r="A149" s="25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ht="12.0" customHeight="1">
      <c r="A150" s="25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</row>
    <row r="151" ht="12.0" customHeight="1">
      <c r="A151" s="25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ht="12.0" customHeight="1">
      <c r="A152" s="25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ht="12.0" customHeight="1">
      <c r="A153" s="25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ht="12.0" customHeight="1">
      <c r="A154" s="25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ht="12.0" customHeight="1">
      <c r="A155" s="25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</row>
    <row r="156" ht="12.0" customHeight="1">
      <c r="A156" s="25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</row>
    <row r="157" ht="12.0" customHeight="1">
      <c r="A157" s="25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</row>
    <row r="158" ht="12.0" customHeight="1">
      <c r="A158" s="25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</row>
    <row r="159" ht="12.0" customHeight="1">
      <c r="A159" s="25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</row>
    <row r="160" ht="12.0" customHeight="1">
      <c r="A160" s="25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ht="12.0" customHeight="1">
      <c r="A161" s="25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ht="12.0" customHeight="1">
      <c r="A162" s="25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ht="12.0" customHeight="1">
      <c r="A163" s="25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ht="12.0" customHeight="1">
      <c r="A164" s="25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</row>
    <row r="165" ht="12.0" customHeight="1">
      <c r="A165" s="25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ht="12.0" customHeight="1">
      <c r="A166" s="25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ht="12.0" customHeight="1">
      <c r="A167" s="25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ht="12.0" customHeight="1">
      <c r="A168" s="25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ht="12.0" customHeight="1">
      <c r="A169" s="25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ht="12.0" customHeight="1">
      <c r="A170" s="25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ht="12.0" customHeight="1">
      <c r="A171" s="25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ht="12.0" customHeight="1">
      <c r="A172" s="25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ht="12.0" customHeight="1">
      <c r="A173" s="25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ht="12.0" customHeight="1">
      <c r="A174" s="25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ht="12.0" customHeight="1">
      <c r="A175" s="25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ht="12.0" customHeight="1">
      <c r="A176" s="25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ht="12.0" customHeight="1">
      <c r="A177" s="25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ht="12.0" customHeight="1">
      <c r="A178" s="25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ht="12.0" customHeight="1">
      <c r="A179" s="25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ht="12.0" customHeight="1">
      <c r="A180" s="25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ht="12.0" customHeight="1">
      <c r="A181" s="25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ht="12.0" customHeight="1">
      <c r="A182" s="25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ht="12.0" customHeight="1">
      <c r="A183" s="25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ht="12.0" customHeight="1">
      <c r="A184" s="25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ht="12.0" customHeight="1">
      <c r="A185" s="25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ht="12.0" customHeight="1">
      <c r="A186" s="25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ht="12.0" customHeight="1">
      <c r="A187" s="25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ht="12.0" customHeight="1">
      <c r="A188" s="25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ht="12.0" customHeight="1">
      <c r="A189" s="25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ht="12.0" customHeight="1">
      <c r="A190" s="25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ht="12.0" customHeight="1">
      <c r="A191" s="25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ht="12.0" customHeight="1">
      <c r="A192" s="25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ht="12.0" customHeight="1">
      <c r="A193" s="25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ht="12.0" customHeight="1">
      <c r="A194" s="25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ht="12.0" customHeight="1">
      <c r="A195" s="25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ht="12.0" customHeight="1">
      <c r="A196" s="25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ht="12.0" customHeight="1">
      <c r="A197" s="25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ht="12.0" customHeight="1">
      <c r="A198" s="25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ht="12.0" customHeight="1">
      <c r="A199" s="25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ht="12.0" customHeight="1">
      <c r="A200" s="25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ht="12.0" customHeight="1">
      <c r="A201" s="25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ht="12.0" customHeight="1">
      <c r="A202" s="25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ht="12.0" customHeight="1">
      <c r="A203" s="25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ht="12.0" customHeight="1">
      <c r="A204" s="25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ht="12.0" customHeight="1">
      <c r="A205" s="25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ht="12.0" customHeight="1">
      <c r="A206" s="25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ht="12.0" customHeight="1">
      <c r="A207" s="25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ht="12.0" customHeight="1">
      <c r="A208" s="25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ht="12.0" customHeight="1">
      <c r="A209" s="25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ht="12.0" customHeight="1">
      <c r="A210" s="25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ht="12.0" customHeight="1">
      <c r="A211" s="25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ht="12.0" customHeight="1">
      <c r="A212" s="25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ht="12.0" customHeight="1">
      <c r="A213" s="25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ht="12.0" customHeight="1">
      <c r="A214" s="25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ht="12.0" customHeight="1">
      <c r="A215" s="25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ht="12.0" customHeight="1">
      <c r="A216" s="25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ht="12.0" customHeight="1">
      <c r="A217" s="25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ht="12.0" customHeight="1">
      <c r="A218" s="25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ht="12.0" customHeight="1">
      <c r="A219" s="25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ht="12.0" customHeight="1">
      <c r="A220" s="25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ht="12.0" customHeight="1">
      <c r="A221" s="25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ht="12.0" customHeight="1">
      <c r="A222" s="25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ht="12.0" customHeight="1">
      <c r="A223" s="25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ht="12.0" customHeight="1">
      <c r="A224" s="25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ht="12.0" customHeight="1">
      <c r="A225" s="25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ht="12.0" customHeight="1">
      <c r="A226" s="25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ht="12.0" customHeight="1">
      <c r="A227" s="25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ht="12.0" customHeight="1">
      <c r="A228" s="25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ht="12.0" customHeight="1">
      <c r="A229" s="25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ht="12.0" customHeight="1">
      <c r="A230" s="25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ht="12.0" customHeight="1">
      <c r="A231" s="25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ht="12.0" customHeight="1">
      <c r="A232" s="25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ht="12.0" customHeight="1">
      <c r="A233" s="25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ht="12.0" customHeight="1">
      <c r="A234" s="25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ht="12.0" customHeight="1">
      <c r="A235" s="25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ht="12.0" customHeight="1">
      <c r="A236" s="25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ht="12.0" customHeight="1">
      <c r="A237" s="25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ht="12.0" customHeight="1">
      <c r="A238" s="25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ht="12.0" customHeight="1">
      <c r="A239" s="25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ht="12.0" customHeight="1">
      <c r="A240" s="25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ht="12.0" customHeight="1">
      <c r="A241" s="25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ht="12.0" customHeight="1">
      <c r="A242" s="25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ht="12.0" customHeight="1">
      <c r="A243" s="25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ht="12.0" customHeight="1">
      <c r="A244" s="25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ht="12.0" customHeight="1">
      <c r="A245" s="25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ht="12.0" customHeight="1">
      <c r="A246" s="25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ht="12.0" customHeight="1">
      <c r="A247" s="25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ht="12.0" customHeight="1">
      <c r="A248" s="25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ht="12.0" customHeight="1">
      <c r="A249" s="25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ht="12.0" customHeight="1">
      <c r="A250" s="25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ht="12.0" customHeight="1">
      <c r="A251" s="25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ht="12.0" customHeight="1">
      <c r="A252" s="25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ht="12.0" customHeight="1">
      <c r="A253" s="25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ht="12.0" customHeight="1">
      <c r="A254" s="25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ht="12.0" customHeight="1">
      <c r="A255" s="25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ht="12.0" customHeight="1">
      <c r="A256" s="25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ht="12.0" customHeight="1">
      <c r="A257" s="25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ht="12.0" customHeight="1">
      <c r="A258" s="25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ht="12.0" customHeight="1">
      <c r="A259" s="25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ht="12.0" customHeight="1">
      <c r="A260" s="25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ht="12.0" customHeight="1">
      <c r="A261" s="25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ht="12.0" customHeight="1">
      <c r="A262" s="25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ht="12.0" customHeight="1">
      <c r="A263" s="25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ht="12.0" customHeight="1">
      <c r="A264" s="25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ht="12.0" customHeight="1">
      <c r="A265" s="25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ht="12.0" customHeight="1">
      <c r="A266" s="25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ht="12.0" customHeight="1">
      <c r="A267" s="25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ht="12.0" customHeight="1">
      <c r="A268" s="25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ht="12.0" customHeight="1">
      <c r="A269" s="25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ht="12.0" customHeight="1">
      <c r="A270" s="25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ht="12.0" customHeight="1">
      <c r="A271" s="25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ht="12.0" customHeight="1">
      <c r="A272" s="25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ht="12.0" customHeight="1">
      <c r="A273" s="25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ht="12.0" customHeight="1">
      <c r="A274" s="25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ht="12.0" customHeight="1">
      <c r="A275" s="25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ht="12.0" customHeight="1">
      <c r="A276" s="25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ht="12.0" customHeight="1">
      <c r="A277" s="25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ht="12.0" customHeight="1">
      <c r="A278" s="25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ht="12.0" customHeight="1">
      <c r="A279" s="25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ht="12.0" customHeight="1">
      <c r="A280" s="25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ht="12.0" customHeight="1">
      <c r="A281" s="25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ht="12.0" customHeight="1">
      <c r="A282" s="25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ht="12.0" customHeight="1">
      <c r="A283" s="25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ht="12.0" customHeight="1">
      <c r="A284" s="25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ht="12.0" customHeight="1">
      <c r="A285" s="25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ht="12.0" customHeight="1">
      <c r="A286" s="25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ht="12.0" customHeight="1">
      <c r="A287" s="25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ht="12.0" customHeight="1">
      <c r="A288" s="25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ht="12.0" customHeight="1">
      <c r="A289" s="25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ht="12.0" customHeight="1">
      <c r="A290" s="25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ht="12.0" customHeight="1">
      <c r="A291" s="25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ht="12.0" customHeight="1">
      <c r="A292" s="25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ht="12.0" customHeight="1">
      <c r="A293" s="25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ht="12.0" customHeight="1">
      <c r="A294" s="25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ht="12.0" customHeight="1">
      <c r="A295" s="25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ht="12.0" customHeight="1">
      <c r="A296" s="25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ht="12.0" customHeight="1">
      <c r="A297" s="25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ht="12.0" customHeight="1">
      <c r="A298" s="25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ht="12.0" customHeight="1">
      <c r="A299" s="25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ht="12.0" customHeight="1">
      <c r="A300" s="25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ht="12.0" customHeight="1">
      <c r="A301" s="25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ht="12.0" customHeight="1">
      <c r="A302" s="25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ht="12.0" customHeight="1">
      <c r="A303" s="25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ht="12.0" customHeight="1">
      <c r="A304" s="25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ht="12.0" customHeight="1">
      <c r="A305" s="25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ht="12.0" customHeight="1">
      <c r="A306" s="25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ht="12.0" customHeight="1">
      <c r="A307" s="25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ht="12.0" customHeight="1">
      <c r="A308" s="25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ht="12.0" customHeight="1">
      <c r="A309" s="25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ht="12.0" customHeight="1">
      <c r="A310" s="25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ht="12.0" customHeight="1">
      <c r="A311" s="25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ht="12.0" customHeight="1">
      <c r="A312" s="25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ht="12.0" customHeight="1">
      <c r="A313" s="25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ht="12.0" customHeight="1">
      <c r="A314" s="25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ht="12.0" customHeight="1">
      <c r="A315" s="25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ht="12.0" customHeight="1">
      <c r="A316" s="25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ht="12.0" customHeight="1">
      <c r="A317" s="25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ht="12.0" customHeight="1">
      <c r="A318" s="25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ht="12.0" customHeight="1">
      <c r="A319" s="25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ht="12.0" customHeight="1">
      <c r="A320" s="25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ht="12.0" customHeight="1">
      <c r="A321" s="25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ht="12.0" customHeight="1">
      <c r="A322" s="25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ht="12.0" customHeight="1">
      <c r="A323" s="25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ht="12.0" customHeight="1">
      <c r="A324" s="25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ht="12.0" customHeight="1">
      <c r="A325" s="25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ht="12.0" customHeight="1">
      <c r="A326" s="25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ht="12.0" customHeight="1">
      <c r="A327" s="25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ht="12.0" customHeight="1">
      <c r="A328" s="25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ht="12.0" customHeight="1">
      <c r="A329" s="25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ht="12.0" customHeight="1">
      <c r="A330" s="25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ht="12.0" customHeight="1">
      <c r="A331" s="25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ht="12.0" customHeight="1">
      <c r="A332" s="25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ht="12.0" customHeight="1">
      <c r="A333" s="25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ht="12.0" customHeight="1">
      <c r="A334" s="25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ht="12.0" customHeight="1">
      <c r="A335" s="25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ht="12.0" customHeight="1">
      <c r="A336" s="25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ht="12.0" customHeight="1">
      <c r="A337" s="25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ht="12.0" customHeight="1">
      <c r="A338" s="25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ht="12.0" customHeight="1">
      <c r="A339" s="25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ht="12.0" customHeight="1">
      <c r="A340" s="25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ht="12.0" customHeight="1">
      <c r="A341" s="25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ht="12.0" customHeight="1">
      <c r="A342" s="25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ht="12.0" customHeight="1">
      <c r="A343" s="25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ht="12.0" customHeight="1">
      <c r="A344" s="25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ht="12.0" customHeight="1">
      <c r="A345" s="25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ht="12.0" customHeight="1">
      <c r="A346" s="25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ht="12.0" customHeight="1">
      <c r="A347" s="25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ht="12.0" customHeight="1">
      <c r="A348" s="25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ht="12.0" customHeight="1">
      <c r="A349" s="25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ht="12.0" customHeight="1">
      <c r="A350" s="25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ht="12.0" customHeight="1">
      <c r="A351" s="25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ht="12.0" customHeight="1">
      <c r="A352" s="25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ht="12.0" customHeight="1">
      <c r="A353" s="25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ht="12.0" customHeight="1">
      <c r="A354" s="25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ht="12.0" customHeight="1">
      <c r="A355" s="25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ht="12.0" customHeight="1">
      <c r="A356" s="25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ht="12.0" customHeight="1">
      <c r="A357" s="25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ht="12.0" customHeight="1">
      <c r="A358" s="25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ht="12.0" customHeight="1">
      <c r="A359" s="25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ht="12.0" customHeight="1">
      <c r="A360" s="25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ht="12.0" customHeight="1">
      <c r="A361" s="25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ht="12.0" customHeight="1">
      <c r="A362" s="25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ht="12.0" customHeight="1">
      <c r="A363" s="25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ht="12.0" customHeight="1">
      <c r="A364" s="25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ht="12.0" customHeight="1">
      <c r="A365" s="25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ht="12.0" customHeight="1">
      <c r="A366" s="25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ht="12.0" customHeight="1">
      <c r="A367" s="25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  <row r="368" ht="12.0" customHeight="1">
      <c r="A368" s="25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</row>
    <row r="369" ht="12.0" customHeight="1">
      <c r="A369" s="25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</row>
    <row r="370" ht="12.0" customHeight="1">
      <c r="A370" s="25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</row>
    <row r="371" ht="12.0" customHeight="1">
      <c r="A371" s="25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</row>
    <row r="372" ht="12.0" customHeight="1">
      <c r="A372" s="25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</row>
    <row r="373" ht="12.0" customHeight="1">
      <c r="A373" s="25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</row>
    <row r="374" ht="12.0" customHeight="1">
      <c r="A374" s="25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</row>
    <row r="375" ht="12.0" customHeight="1">
      <c r="A375" s="25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</row>
    <row r="376" ht="12.0" customHeight="1">
      <c r="A376" s="25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</row>
    <row r="377" ht="12.0" customHeight="1">
      <c r="A377" s="25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</row>
    <row r="378" ht="12.0" customHeight="1">
      <c r="A378" s="25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</row>
    <row r="379" ht="12.0" customHeight="1">
      <c r="A379" s="25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</row>
    <row r="380" ht="12.0" customHeight="1">
      <c r="A380" s="25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</row>
    <row r="381" ht="12.0" customHeight="1">
      <c r="A381" s="25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</row>
    <row r="382" ht="12.0" customHeight="1">
      <c r="A382" s="25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</row>
    <row r="383" ht="12.0" customHeight="1">
      <c r="A383" s="25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</row>
    <row r="384" ht="12.0" customHeight="1">
      <c r="A384" s="25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</row>
    <row r="385" ht="12.0" customHeight="1">
      <c r="A385" s="25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</row>
    <row r="386" ht="12.0" customHeight="1">
      <c r="A386" s="25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</row>
    <row r="387" ht="12.0" customHeight="1">
      <c r="A387" s="25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</row>
    <row r="388" ht="12.0" customHeight="1">
      <c r="A388" s="25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</row>
    <row r="389" ht="12.0" customHeight="1">
      <c r="A389" s="25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</row>
    <row r="390" ht="12.0" customHeight="1">
      <c r="A390" s="25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</row>
    <row r="391" ht="12.0" customHeight="1">
      <c r="A391" s="25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</row>
    <row r="392" ht="12.0" customHeight="1">
      <c r="A392" s="25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</row>
    <row r="393" ht="12.0" customHeight="1">
      <c r="A393" s="25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</row>
    <row r="394" ht="12.0" customHeight="1">
      <c r="A394" s="25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</row>
    <row r="395" ht="12.0" customHeight="1">
      <c r="A395" s="25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</row>
    <row r="396" ht="12.0" customHeight="1">
      <c r="A396" s="25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</row>
    <row r="397" ht="12.0" customHeight="1">
      <c r="A397" s="25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</row>
    <row r="398" ht="12.0" customHeight="1">
      <c r="A398" s="25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</row>
    <row r="399" ht="12.0" customHeight="1">
      <c r="A399" s="25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</row>
    <row r="400" ht="12.0" customHeight="1">
      <c r="A400" s="25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</row>
    <row r="401" ht="12.0" customHeight="1">
      <c r="A401" s="25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</row>
    <row r="402" ht="12.0" customHeight="1">
      <c r="A402" s="25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</row>
    <row r="403" ht="12.0" customHeight="1">
      <c r="A403" s="25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</row>
    <row r="404" ht="12.0" customHeight="1">
      <c r="A404" s="25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</row>
    <row r="405" ht="12.0" customHeight="1">
      <c r="A405" s="25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</row>
    <row r="406" ht="12.0" customHeight="1">
      <c r="A406" s="25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</row>
    <row r="407" ht="12.0" customHeight="1">
      <c r="A407" s="25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</row>
    <row r="408" ht="12.0" customHeight="1">
      <c r="A408" s="25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</row>
    <row r="409" ht="12.0" customHeight="1">
      <c r="A409" s="25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</row>
    <row r="410" ht="12.0" customHeight="1">
      <c r="A410" s="25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</row>
    <row r="411" ht="12.0" customHeight="1">
      <c r="A411" s="25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ht="12.0" customHeight="1">
      <c r="A412" s="25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ht="12.0" customHeight="1">
      <c r="A413" s="25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ht="12.0" customHeight="1">
      <c r="A414" s="25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ht="12.0" customHeight="1">
      <c r="A415" s="25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ht="12.0" customHeight="1">
      <c r="A416" s="25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</row>
    <row r="417" ht="12.0" customHeight="1">
      <c r="A417" s="25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</row>
    <row r="418" ht="12.0" customHeight="1">
      <c r="A418" s="25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</row>
    <row r="419" ht="12.0" customHeight="1">
      <c r="A419" s="25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</row>
    <row r="420" ht="12.0" customHeight="1">
      <c r="A420" s="25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</row>
    <row r="421" ht="12.0" customHeight="1">
      <c r="A421" s="25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</row>
    <row r="422" ht="12.0" customHeight="1">
      <c r="A422" s="25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</row>
    <row r="423" ht="12.0" customHeight="1">
      <c r="A423" s="25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</row>
    <row r="424" ht="12.0" customHeight="1">
      <c r="A424" s="25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</row>
    <row r="425" ht="12.0" customHeight="1">
      <c r="A425" s="25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</row>
    <row r="426" ht="12.0" customHeight="1">
      <c r="A426" s="25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</row>
    <row r="427" ht="12.0" customHeight="1">
      <c r="A427" s="25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</row>
    <row r="428" ht="12.0" customHeight="1">
      <c r="A428" s="25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</row>
    <row r="429" ht="12.0" customHeight="1">
      <c r="A429" s="25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</row>
    <row r="430" ht="12.0" customHeight="1">
      <c r="A430" s="25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</row>
    <row r="431" ht="12.0" customHeight="1">
      <c r="A431" s="25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</row>
    <row r="432" ht="12.0" customHeight="1">
      <c r="A432" s="25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</row>
    <row r="433" ht="12.0" customHeight="1">
      <c r="A433" s="25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</row>
    <row r="434" ht="12.0" customHeight="1">
      <c r="A434" s="25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</row>
    <row r="435" ht="12.0" customHeight="1">
      <c r="A435" s="25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</row>
    <row r="436" ht="12.0" customHeight="1">
      <c r="A436" s="25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</row>
    <row r="437" ht="12.0" customHeight="1">
      <c r="A437" s="25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</row>
    <row r="438" ht="12.0" customHeight="1">
      <c r="A438" s="25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</row>
    <row r="439" ht="12.0" customHeight="1">
      <c r="A439" s="25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</row>
    <row r="440" ht="12.0" customHeight="1">
      <c r="A440" s="25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</row>
    <row r="441" ht="12.0" customHeight="1">
      <c r="A441" s="25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</row>
    <row r="442" ht="12.0" customHeight="1">
      <c r="A442" s="25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</row>
    <row r="443" ht="12.0" customHeight="1">
      <c r="A443" s="25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</row>
    <row r="444" ht="12.0" customHeight="1">
      <c r="A444" s="25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</row>
    <row r="445" ht="12.0" customHeight="1">
      <c r="A445" s="25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</row>
    <row r="446" ht="12.0" customHeight="1">
      <c r="A446" s="25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</row>
    <row r="447" ht="12.0" customHeight="1">
      <c r="A447" s="25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</row>
    <row r="448" ht="12.0" customHeight="1">
      <c r="A448" s="25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</row>
    <row r="449" ht="12.0" customHeight="1">
      <c r="A449" s="25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</row>
    <row r="450" ht="12.0" customHeight="1">
      <c r="A450" s="25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</row>
    <row r="451" ht="12.0" customHeight="1">
      <c r="A451" s="25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</row>
    <row r="452" ht="12.0" customHeight="1">
      <c r="A452" s="25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</row>
    <row r="453" ht="12.0" customHeight="1">
      <c r="A453" s="25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</row>
    <row r="454" ht="12.0" customHeight="1">
      <c r="A454" s="25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</row>
    <row r="455" ht="12.0" customHeight="1">
      <c r="A455" s="25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</row>
    <row r="456" ht="12.0" customHeight="1">
      <c r="A456" s="25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</row>
    <row r="457" ht="12.0" customHeight="1">
      <c r="A457" s="25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</row>
    <row r="458" ht="12.0" customHeight="1">
      <c r="A458" s="25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</row>
    <row r="459" ht="12.0" customHeight="1">
      <c r="A459" s="25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</row>
    <row r="460" ht="12.0" customHeight="1">
      <c r="A460" s="25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</row>
    <row r="461" ht="12.0" customHeight="1">
      <c r="A461" s="25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</row>
    <row r="462" ht="12.0" customHeight="1">
      <c r="A462" s="25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</row>
    <row r="463" ht="12.0" customHeight="1">
      <c r="A463" s="25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</row>
    <row r="464" ht="12.0" customHeight="1">
      <c r="A464" s="25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</row>
    <row r="465" ht="12.0" customHeight="1">
      <c r="A465" s="25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</row>
    <row r="466" ht="12.0" customHeight="1">
      <c r="A466" s="25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</row>
    <row r="467" ht="12.0" customHeight="1">
      <c r="A467" s="25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</row>
    <row r="468" ht="12.0" customHeight="1">
      <c r="A468" s="25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</row>
    <row r="469" ht="12.0" customHeight="1">
      <c r="A469" s="25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</row>
    <row r="470" ht="12.0" customHeight="1">
      <c r="A470" s="25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</row>
    <row r="471" ht="12.0" customHeight="1">
      <c r="A471" s="25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</row>
    <row r="472" ht="12.0" customHeight="1">
      <c r="A472" s="25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</row>
    <row r="473" ht="12.0" customHeight="1">
      <c r="A473" s="25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</row>
    <row r="474" ht="12.0" customHeight="1">
      <c r="A474" s="25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</row>
    <row r="475" ht="12.0" customHeight="1">
      <c r="A475" s="25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</row>
    <row r="476" ht="12.0" customHeight="1">
      <c r="A476" s="25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</row>
    <row r="477" ht="12.0" customHeight="1">
      <c r="A477" s="25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</row>
    <row r="478" ht="12.0" customHeight="1">
      <c r="A478" s="25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</row>
    <row r="479" ht="12.0" customHeight="1">
      <c r="A479" s="25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</row>
    <row r="480" ht="12.0" customHeight="1">
      <c r="A480" s="25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</row>
    <row r="481" ht="12.0" customHeight="1">
      <c r="A481" s="25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</row>
    <row r="482" ht="12.0" customHeight="1">
      <c r="A482" s="25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</row>
    <row r="483" ht="12.0" customHeight="1">
      <c r="A483" s="25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</row>
    <row r="484" ht="12.0" customHeight="1">
      <c r="A484" s="25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</row>
    <row r="485" ht="12.0" customHeight="1">
      <c r="A485" s="25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</row>
    <row r="486" ht="12.0" customHeight="1">
      <c r="A486" s="25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</row>
    <row r="487" ht="12.0" customHeight="1">
      <c r="A487" s="25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</row>
    <row r="488" ht="12.0" customHeight="1">
      <c r="A488" s="25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</row>
    <row r="489" ht="12.0" customHeight="1">
      <c r="A489" s="25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</row>
    <row r="490" ht="12.0" customHeight="1">
      <c r="A490" s="25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</row>
    <row r="491" ht="12.0" customHeight="1">
      <c r="A491" s="25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</row>
    <row r="492" ht="12.0" customHeight="1">
      <c r="A492" s="25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</row>
    <row r="493" ht="12.0" customHeight="1">
      <c r="A493" s="25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</row>
    <row r="494" ht="12.0" customHeight="1">
      <c r="A494" s="25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</row>
    <row r="495" ht="12.0" customHeight="1">
      <c r="A495" s="25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</row>
    <row r="496" ht="12.0" customHeight="1">
      <c r="A496" s="25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</row>
    <row r="497" ht="12.0" customHeight="1">
      <c r="A497" s="25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</row>
    <row r="498" ht="12.0" customHeight="1">
      <c r="A498" s="25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</row>
    <row r="499" ht="12.0" customHeight="1">
      <c r="A499" s="25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</row>
    <row r="500" ht="12.0" customHeight="1">
      <c r="A500" s="25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</row>
    <row r="501" ht="12.0" customHeight="1">
      <c r="A501" s="25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</row>
    <row r="502" ht="12.0" customHeight="1">
      <c r="A502" s="25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</row>
    <row r="503" ht="12.0" customHeight="1">
      <c r="A503" s="25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</row>
    <row r="504" ht="12.0" customHeight="1">
      <c r="A504" s="25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</row>
    <row r="505" ht="12.0" customHeight="1">
      <c r="A505" s="25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</row>
    <row r="506" ht="12.0" customHeight="1">
      <c r="A506" s="25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</row>
    <row r="507" ht="12.0" customHeight="1">
      <c r="A507" s="25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</row>
    <row r="508" ht="12.0" customHeight="1">
      <c r="A508" s="25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</row>
    <row r="509" ht="12.0" customHeight="1">
      <c r="A509" s="25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</row>
    <row r="510" ht="12.0" customHeight="1">
      <c r="A510" s="25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</row>
    <row r="511" ht="12.0" customHeight="1">
      <c r="A511" s="25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</row>
    <row r="512" ht="12.0" customHeight="1">
      <c r="A512" s="25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</row>
    <row r="513" ht="12.0" customHeight="1">
      <c r="A513" s="25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</row>
    <row r="514" ht="12.0" customHeight="1">
      <c r="A514" s="25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</row>
    <row r="515" ht="12.0" customHeight="1">
      <c r="A515" s="25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</row>
    <row r="516" ht="12.0" customHeight="1">
      <c r="A516" s="25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</row>
    <row r="517" ht="12.0" customHeight="1">
      <c r="A517" s="25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</row>
    <row r="518" ht="12.0" customHeight="1">
      <c r="A518" s="25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</row>
    <row r="519" ht="12.0" customHeight="1">
      <c r="A519" s="25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</row>
    <row r="520" ht="12.0" customHeight="1">
      <c r="A520" s="25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</row>
    <row r="521" ht="12.0" customHeight="1">
      <c r="A521" s="25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</row>
    <row r="522" ht="12.0" customHeight="1">
      <c r="A522" s="25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</row>
    <row r="523" ht="12.0" customHeight="1">
      <c r="A523" s="25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</row>
    <row r="524" ht="12.0" customHeight="1">
      <c r="A524" s="25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</row>
    <row r="525" ht="12.0" customHeight="1">
      <c r="A525" s="25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</row>
    <row r="526" ht="12.0" customHeight="1">
      <c r="A526" s="25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</row>
    <row r="527" ht="12.0" customHeight="1">
      <c r="A527" s="25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</row>
    <row r="528" ht="12.0" customHeight="1">
      <c r="A528" s="25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</row>
    <row r="529" ht="12.0" customHeight="1">
      <c r="A529" s="25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</row>
    <row r="530" ht="12.0" customHeight="1">
      <c r="A530" s="25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</row>
    <row r="531" ht="12.0" customHeight="1">
      <c r="A531" s="25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</row>
    <row r="532" ht="12.0" customHeight="1">
      <c r="A532" s="25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</row>
    <row r="533" ht="12.0" customHeight="1">
      <c r="A533" s="25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</row>
    <row r="534" ht="12.0" customHeight="1">
      <c r="A534" s="25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</row>
    <row r="535" ht="12.0" customHeight="1">
      <c r="A535" s="25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</row>
    <row r="536" ht="12.0" customHeight="1">
      <c r="A536" s="25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</row>
    <row r="537" ht="12.0" customHeight="1">
      <c r="A537" s="25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</row>
    <row r="538" ht="12.0" customHeight="1">
      <c r="A538" s="25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</row>
    <row r="539" ht="12.0" customHeight="1">
      <c r="A539" s="25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</row>
    <row r="540" ht="12.0" customHeight="1">
      <c r="A540" s="25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</row>
    <row r="541" ht="12.0" customHeight="1">
      <c r="A541" s="25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</row>
    <row r="542" ht="12.0" customHeight="1">
      <c r="A542" s="25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</row>
    <row r="543" ht="12.0" customHeight="1">
      <c r="A543" s="25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</row>
    <row r="544" ht="12.0" customHeight="1">
      <c r="A544" s="25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</row>
    <row r="545" ht="12.0" customHeight="1">
      <c r="A545" s="25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</row>
    <row r="546" ht="12.0" customHeight="1">
      <c r="A546" s="25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</row>
    <row r="547" ht="12.0" customHeight="1">
      <c r="A547" s="25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</row>
    <row r="548" ht="12.0" customHeight="1">
      <c r="A548" s="25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</row>
    <row r="549" ht="12.0" customHeight="1">
      <c r="A549" s="25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</row>
    <row r="550" ht="12.0" customHeight="1">
      <c r="A550" s="25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</row>
    <row r="551" ht="12.0" customHeight="1">
      <c r="A551" s="25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</row>
    <row r="552" ht="12.0" customHeight="1">
      <c r="A552" s="25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</row>
    <row r="553" ht="12.0" customHeight="1">
      <c r="A553" s="25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</row>
    <row r="554" ht="12.0" customHeight="1">
      <c r="A554" s="25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</row>
    <row r="555" ht="12.0" customHeight="1">
      <c r="A555" s="25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</row>
    <row r="556" ht="12.0" customHeight="1">
      <c r="A556" s="25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</row>
    <row r="557" ht="12.0" customHeight="1">
      <c r="A557" s="25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</row>
    <row r="558" ht="12.0" customHeight="1">
      <c r="A558" s="25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</row>
    <row r="559" ht="12.0" customHeight="1">
      <c r="A559" s="25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</row>
    <row r="560" ht="12.0" customHeight="1">
      <c r="A560" s="25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</row>
    <row r="561" ht="12.0" customHeight="1">
      <c r="A561" s="25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</row>
    <row r="562" ht="12.0" customHeight="1">
      <c r="A562" s="25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</row>
    <row r="563" ht="12.0" customHeight="1">
      <c r="A563" s="25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</row>
    <row r="564" ht="12.0" customHeight="1">
      <c r="A564" s="25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</row>
    <row r="565" ht="12.0" customHeight="1">
      <c r="A565" s="25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</row>
    <row r="566" ht="12.0" customHeight="1">
      <c r="A566" s="25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</row>
    <row r="567" ht="12.0" customHeight="1">
      <c r="A567" s="25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</row>
    <row r="568" ht="12.0" customHeight="1">
      <c r="A568" s="25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</row>
    <row r="569" ht="12.0" customHeight="1">
      <c r="A569" s="25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</row>
    <row r="570" ht="12.0" customHeight="1">
      <c r="A570" s="25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</row>
    <row r="571" ht="12.0" customHeight="1">
      <c r="A571" s="25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</row>
    <row r="572" ht="12.0" customHeight="1">
      <c r="A572" s="25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</row>
    <row r="573" ht="12.0" customHeight="1">
      <c r="A573" s="25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</row>
    <row r="574" ht="12.0" customHeight="1">
      <c r="A574" s="25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</row>
    <row r="575" ht="12.0" customHeight="1">
      <c r="A575" s="25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</row>
    <row r="576" ht="12.0" customHeight="1">
      <c r="A576" s="25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</row>
    <row r="577" ht="12.0" customHeight="1">
      <c r="A577" s="25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</row>
    <row r="578" ht="12.0" customHeight="1">
      <c r="A578" s="25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</row>
    <row r="579" ht="12.0" customHeight="1">
      <c r="A579" s="25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</row>
    <row r="580" ht="12.0" customHeight="1">
      <c r="A580" s="25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</row>
    <row r="581" ht="12.0" customHeight="1">
      <c r="A581" s="25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</row>
    <row r="582" ht="12.0" customHeight="1">
      <c r="A582" s="25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</row>
    <row r="583" ht="12.0" customHeight="1">
      <c r="A583" s="25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</row>
    <row r="584" ht="12.0" customHeight="1">
      <c r="A584" s="25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</row>
    <row r="585" ht="12.0" customHeight="1">
      <c r="A585" s="25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</row>
    <row r="586" ht="12.0" customHeight="1">
      <c r="A586" s="25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</row>
    <row r="587" ht="12.0" customHeight="1">
      <c r="A587" s="25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</row>
    <row r="588" ht="12.0" customHeight="1">
      <c r="A588" s="25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</row>
    <row r="589" ht="12.0" customHeight="1">
      <c r="A589" s="25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</row>
    <row r="590" ht="12.0" customHeight="1">
      <c r="A590" s="25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</row>
    <row r="591" ht="12.0" customHeight="1">
      <c r="A591" s="25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</row>
    <row r="592" ht="12.0" customHeight="1">
      <c r="A592" s="25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</row>
    <row r="593" ht="12.0" customHeight="1">
      <c r="A593" s="25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</row>
    <row r="594" ht="12.0" customHeight="1">
      <c r="A594" s="25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</row>
    <row r="595" ht="12.0" customHeight="1">
      <c r="A595" s="25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</row>
    <row r="596" ht="12.0" customHeight="1">
      <c r="A596" s="25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</row>
    <row r="597" ht="12.0" customHeight="1">
      <c r="A597" s="25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</row>
    <row r="598" ht="12.0" customHeight="1">
      <c r="A598" s="25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</row>
    <row r="599" ht="12.0" customHeight="1">
      <c r="A599" s="25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</row>
    <row r="600" ht="12.0" customHeight="1">
      <c r="A600" s="25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</row>
    <row r="601" ht="12.0" customHeight="1">
      <c r="A601" s="25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</row>
    <row r="602" ht="12.0" customHeight="1">
      <c r="A602" s="25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</row>
    <row r="603" ht="12.0" customHeight="1">
      <c r="A603" s="25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</row>
    <row r="604" ht="12.0" customHeight="1">
      <c r="A604" s="25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</row>
    <row r="605" ht="12.0" customHeight="1">
      <c r="A605" s="25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</row>
    <row r="606" ht="12.0" customHeight="1">
      <c r="A606" s="25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</row>
    <row r="607" ht="12.0" customHeight="1">
      <c r="A607" s="25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</row>
    <row r="608" ht="12.0" customHeight="1">
      <c r="A608" s="25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</row>
    <row r="609" ht="12.0" customHeight="1">
      <c r="A609" s="25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</row>
    <row r="610" ht="12.0" customHeight="1">
      <c r="A610" s="25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</row>
    <row r="611" ht="12.0" customHeight="1">
      <c r="A611" s="25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</row>
    <row r="612" ht="12.0" customHeight="1">
      <c r="A612" s="25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</row>
    <row r="613" ht="12.0" customHeight="1">
      <c r="A613" s="25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</row>
    <row r="614" ht="12.0" customHeight="1">
      <c r="A614" s="25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</row>
    <row r="615" ht="12.0" customHeight="1">
      <c r="A615" s="25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</row>
    <row r="616" ht="12.0" customHeight="1">
      <c r="A616" s="25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</row>
    <row r="617" ht="12.0" customHeight="1">
      <c r="A617" s="25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</row>
    <row r="618" ht="12.0" customHeight="1">
      <c r="A618" s="25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</row>
    <row r="619" ht="12.0" customHeight="1">
      <c r="A619" s="25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</row>
    <row r="620" ht="12.0" customHeight="1">
      <c r="A620" s="25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</row>
    <row r="621" ht="12.0" customHeight="1">
      <c r="A621" s="25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</row>
    <row r="622" ht="12.0" customHeight="1">
      <c r="A622" s="25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</row>
    <row r="623" ht="12.0" customHeight="1">
      <c r="A623" s="25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</row>
    <row r="624" ht="12.0" customHeight="1">
      <c r="A624" s="25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</row>
    <row r="625" ht="12.0" customHeight="1">
      <c r="A625" s="25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</row>
    <row r="626" ht="12.0" customHeight="1">
      <c r="A626" s="25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</row>
    <row r="627" ht="12.0" customHeight="1">
      <c r="A627" s="25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</row>
    <row r="628" ht="12.0" customHeight="1">
      <c r="A628" s="25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</row>
    <row r="629" ht="12.0" customHeight="1">
      <c r="A629" s="25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</row>
    <row r="630" ht="12.0" customHeight="1">
      <c r="A630" s="25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</row>
    <row r="631" ht="12.0" customHeight="1">
      <c r="A631" s="25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</row>
    <row r="632" ht="12.0" customHeight="1">
      <c r="A632" s="25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</row>
    <row r="633" ht="12.0" customHeight="1">
      <c r="A633" s="25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</row>
    <row r="634" ht="12.0" customHeight="1">
      <c r="A634" s="25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</row>
    <row r="635" ht="12.0" customHeight="1">
      <c r="A635" s="25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</row>
    <row r="636" ht="12.0" customHeight="1">
      <c r="A636" s="25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</row>
    <row r="637" ht="12.0" customHeight="1">
      <c r="A637" s="25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</row>
    <row r="638" ht="12.0" customHeight="1">
      <c r="A638" s="25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</row>
    <row r="639" ht="12.0" customHeight="1">
      <c r="A639" s="25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</row>
    <row r="640" ht="12.0" customHeight="1">
      <c r="A640" s="25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</row>
    <row r="641" ht="12.0" customHeight="1">
      <c r="A641" s="25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</row>
    <row r="642" ht="12.0" customHeight="1">
      <c r="A642" s="25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</row>
    <row r="643" ht="12.0" customHeight="1">
      <c r="A643" s="25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</row>
    <row r="644" ht="12.0" customHeight="1">
      <c r="A644" s="25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</row>
    <row r="645" ht="12.0" customHeight="1">
      <c r="A645" s="25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</row>
    <row r="646" ht="12.0" customHeight="1">
      <c r="A646" s="25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</row>
    <row r="647" ht="12.0" customHeight="1">
      <c r="A647" s="25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</row>
    <row r="648" ht="12.0" customHeight="1">
      <c r="A648" s="25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</row>
    <row r="649" ht="12.0" customHeight="1">
      <c r="A649" s="25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</row>
    <row r="650" ht="12.0" customHeight="1">
      <c r="A650" s="25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</row>
    <row r="651" ht="12.0" customHeight="1">
      <c r="A651" s="25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</row>
    <row r="652" ht="12.0" customHeight="1">
      <c r="A652" s="25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</row>
    <row r="653" ht="12.0" customHeight="1">
      <c r="A653" s="25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</row>
    <row r="654" ht="12.0" customHeight="1">
      <c r="A654" s="25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</row>
    <row r="655" ht="12.0" customHeight="1">
      <c r="A655" s="25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</row>
    <row r="656" ht="12.0" customHeight="1">
      <c r="A656" s="25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</row>
    <row r="657" ht="12.0" customHeight="1">
      <c r="A657" s="25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</row>
    <row r="658" ht="12.0" customHeight="1">
      <c r="A658" s="25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</row>
    <row r="659" ht="12.0" customHeight="1">
      <c r="A659" s="25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</row>
    <row r="660" ht="12.0" customHeight="1">
      <c r="A660" s="25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</row>
    <row r="661" ht="12.0" customHeight="1">
      <c r="A661" s="25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</row>
    <row r="662" ht="12.0" customHeight="1">
      <c r="A662" s="25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</row>
    <row r="663" ht="12.0" customHeight="1">
      <c r="A663" s="25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</row>
    <row r="664" ht="12.0" customHeight="1">
      <c r="A664" s="25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</row>
    <row r="665" ht="12.0" customHeight="1">
      <c r="A665" s="25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</row>
    <row r="666" ht="12.0" customHeight="1">
      <c r="A666" s="25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</row>
    <row r="667" ht="12.0" customHeight="1">
      <c r="A667" s="25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</row>
    <row r="668" ht="12.0" customHeight="1">
      <c r="A668" s="25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</row>
    <row r="669" ht="12.0" customHeight="1">
      <c r="A669" s="25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</row>
    <row r="670" ht="12.0" customHeight="1">
      <c r="A670" s="25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</row>
    <row r="671" ht="12.0" customHeight="1">
      <c r="A671" s="25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</row>
    <row r="672" ht="12.0" customHeight="1">
      <c r="A672" s="25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</row>
    <row r="673" ht="12.0" customHeight="1">
      <c r="A673" s="25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</row>
    <row r="674" ht="12.0" customHeight="1">
      <c r="A674" s="25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</row>
    <row r="675" ht="12.0" customHeight="1">
      <c r="A675" s="25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</row>
    <row r="676" ht="12.0" customHeight="1">
      <c r="A676" s="25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</row>
    <row r="677" ht="12.0" customHeight="1">
      <c r="A677" s="25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</row>
    <row r="678" ht="12.0" customHeight="1">
      <c r="A678" s="25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</row>
    <row r="679" ht="12.0" customHeight="1">
      <c r="A679" s="25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</row>
    <row r="680" ht="12.0" customHeight="1">
      <c r="A680" s="25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</row>
    <row r="681" ht="12.0" customHeight="1">
      <c r="A681" s="25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</row>
    <row r="682" ht="12.0" customHeight="1">
      <c r="A682" s="25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</row>
    <row r="683" ht="12.0" customHeight="1">
      <c r="A683" s="25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</row>
    <row r="684" ht="12.0" customHeight="1">
      <c r="A684" s="25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</row>
    <row r="685" ht="12.0" customHeight="1">
      <c r="A685" s="25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</row>
    <row r="686" ht="12.0" customHeight="1">
      <c r="A686" s="25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</row>
    <row r="687" ht="12.0" customHeight="1">
      <c r="A687" s="25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</row>
    <row r="688" ht="12.0" customHeight="1">
      <c r="A688" s="25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</row>
    <row r="689" ht="12.0" customHeight="1">
      <c r="A689" s="25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</row>
    <row r="690" ht="12.0" customHeight="1">
      <c r="A690" s="25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</row>
    <row r="691" ht="12.0" customHeight="1">
      <c r="A691" s="25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</row>
    <row r="692" ht="12.0" customHeight="1">
      <c r="A692" s="25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</row>
    <row r="693" ht="12.0" customHeight="1">
      <c r="A693" s="25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</row>
    <row r="694" ht="12.0" customHeight="1">
      <c r="A694" s="25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</row>
    <row r="695" ht="12.0" customHeight="1">
      <c r="A695" s="25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</row>
    <row r="696" ht="12.0" customHeight="1">
      <c r="A696" s="25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</row>
    <row r="697" ht="12.0" customHeight="1">
      <c r="A697" s="25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</row>
    <row r="698" ht="12.0" customHeight="1">
      <c r="A698" s="25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</row>
    <row r="699" ht="12.0" customHeight="1">
      <c r="A699" s="25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</row>
    <row r="700" ht="12.0" customHeight="1">
      <c r="A700" s="25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</row>
    <row r="701" ht="12.0" customHeight="1">
      <c r="A701" s="25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</row>
    <row r="702" ht="12.0" customHeight="1">
      <c r="A702" s="25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</row>
    <row r="703" ht="12.0" customHeight="1">
      <c r="A703" s="25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</row>
    <row r="704" ht="12.0" customHeight="1">
      <c r="A704" s="25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</row>
    <row r="705" ht="12.0" customHeight="1">
      <c r="A705" s="25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</row>
    <row r="706" ht="12.0" customHeight="1">
      <c r="A706" s="25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</row>
    <row r="707" ht="12.0" customHeight="1">
      <c r="A707" s="25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</row>
    <row r="708" ht="12.0" customHeight="1">
      <c r="A708" s="25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</row>
    <row r="709" ht="12.0" customHeight="1">
      <c r="A709" s="25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</row>
    <row r="710" ht="12.0" customHeight="1">
      <c r="A710" s="25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</row>
    <row r="711" ht="12.0" customHeight="1">
      <c r="A711" s="25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</row>
    <row r="712" ht="12.0" customHeight="1">
      <c r="A712" s="25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</row>
    <row r="713" ht="12.0" customHeight="1">
      <c r="A713" s="25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</row>
    <row r="714" ht="12.0" customHeight="1">
      <c r="A714" s="25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</row>
    <row r="715" ht="12.0" customHeight="1">
      <c r="A715" s="25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</row>
    <row r="716" ht="12.0" customHeight="1">
      <c r="A716" s="25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</row>
    <row r="717" ht="12.0" customHeight="1">
      <c r="A717" s="25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</row>
    <row r="718" ht="12.0" customHeight="1">
      <c r="A718" s="25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</row>
    <row r="719" ht="12.0" customHeight="1">
      <c r="A719" s="25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</row>
    <row r="720" ht="12.0" customHeight="1">
      <c r="A720" s="25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</row>
    <row r="721" ht="12.0" customHeight="1">
      <c r="A721" s="25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</row>
    <row r="722" ht="12.0" customHeight="1">
      <c r="A722" s="25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</row>
    <row r="723" ht="12.0" customHeight="1">
      <c r="A723" s="25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</row>
    <row r="724" ht="12.0" customHeight="1">
      <c r="A724" s="25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</row>
    <row r="725" ht="12.0" customHeight="1">
      <c r="A725" s="25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</row>
    <row r="726" ht="12.0" customHeight="1">
      <c r="A726" s="25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</row>
    <row r="727" ht="12.0" customHeight="1">
      <c r="A727" s="25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</row>
    <row r="728" ht="12.0" customHeight="1">
      <c r="A728" s="25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</row>
    <row r="729" ht="12.0" customHeight="1">
      <c r="A729" s="25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</row>
    <row r="730" ht="12.0" customHeight="1">
      <c r="A730" s="25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</row>
    <row r="731" ht="12.0" customHeight="1">
      <c r="A731" s="25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</row>
    <row r="732" ht="12.0" customHeight="1">
      <c r="A732" s="25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</row>
    <row r="733" ht="12.0" customHeight="1">
      <c r="A733" s="25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</row>
    <row r="734" ht="12.0" customHeight="1">
      <c r="A734" s="25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</row>
    <row r="735" ht="12.0" customHeight="1">
      <c r="A735" s="25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</row>
    <row r="736" ht="12.0" customHeight="1">
      <c r="A736" s="25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</row>
    <row r="737" ht="12.0" customHeight="1">
      <c r="A737" s="25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</row>
    <row r="738" ht="12.0" customHeight="1">
      <c r="A738" s="25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</row>
    <row r="739" ht="12.0" customHeight="1">
      <c r="A739" s="25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</row>
    <row r="740" ht="12.0" customHeight="1">
      <c r="A740" s="25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</row>
    <row r="741" ht="12.0" customHeight="1">
      <c r="A741" s="25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</row>
    <row r="742" ht="12.0" customHeight="1">
      <c r="A742" s="25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</row>
    <row r="743" ht="12.0" customHeight="1">
      <c r="A743" s="25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</row>
    <row r="744" ht="12.0" customHeight="1">
      <c r="A744" s="25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</row>
    <row r="745" ht="12.0" customHeight="1">
      <c r="A745" s="25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</row>
    <row r="746" ht="12.0" customHeight="1">
      <c r="A746" s="25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</row>
    <row r="747" ht="12.0" customHeight="1">
      <c r="A747" s="25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</row>
    <row r="748" ht="12.0" customHeight="1">
      <c r="A748" s="25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</row>
    <row r="749" ht="12.0" customHeight="1">
      <c r="A749" s="25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</row>
    <row r="750" ht="12.0" customHeight="1">
      <c r="A750" s="25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</row>
    <row r="751" ht="12.0" customHeight="1">
      <c r="A751" s="25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</row>
    <row r="752" ht="12.0" customHeight="1">
      <c r="A752" s="25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</row>
    <row r="753" ht="12.0" customHeight="1">
      <c r="A753" s="25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</row>
    <row r="754" ht="12.0" customHeight="1">
      <c r="A754" s="25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</row>
    <row r="755" ht="12.0" customHeight="1">
      <c r="A755" s="25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</row>
    <row r="756" ht="12.0" customHeight="1">
      <c r="A756" s="25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</row>
    <row r="757" ht="12.0" customHeight="1">
      <c r="A757" s="25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</row>
    <row r="758" ht="12.0" customHeight="1">
      <c r="A758" s="25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</row>
    <row r="759" ht="12.0" customHeight="1">
      <c r="A759" s="25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</row>
    <row r="760" ht="12.0" customHeight="1">
      <c r="A760" s="25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</row>
    <row r="761" ht="12.0" customHeight="1">
      <c r="A761" s="25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</row>
    <row r="762" ht="12.0" customHeight="1">
      <c r="A762" s="25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</row>
    <row r="763" ht="12.0" customHeight="1">
      <c r="A763" s="25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</row>
    <row r="764" ht="12.0" customHeight="1">
      <c r="A764" s="25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</row>
    <row r="765" ht="12.0" customHeight="1">
      <c r="A765" s="25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</row>
    <row r="766" ht="12.0" customHeight="1">
      <c r="A766" s="25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</row>
    <row r="767" ht="12.0" customHeight="1">
      <c r="A767" s="25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</row>
    <row r="768" ht="12.0" customHeight="1">
      <c r="A768" s="25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</row>
    <row r="769" ht="12.0" customHeight="1">
      <c r="A769" s="25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</row>
    <row r="770" ht="12.0" customHeight="1">
      <c r="A770" s="25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</row>
    <row r="771" ht="12.0" customHeight="1">
      <c r="A771" s="25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</row>
    <row r="772" ht="12.0" customHeight="1">
      <c r="A772" s="25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</row>
    <row r="773" ht="12.0" customHeight="1">
      <c r="A773" s="25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</row>
    <row r="774" ht="12.0" customHeight="1">
      <c r="A774" s="25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</row>
    <row r="775" ht="12.0" customHeight="1">
      <c r="A775" s="25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</row>
    <row r="776" ht="12.0" customHeight="1">
      <c r="A776" s="25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</row>
    <row r="777" ht="12.0" customHeight="1">
      <c r="A777" s="25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</row>
    <row r="778" ht="12.0" customHeight="1">
      <c r="A778" s="25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</row>
    <row r="779" ht="12.0" customHeight="1">
      <c r="A779" s="25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</row>
    <row r="780" ht="12.0" customHeight="1">
      <c r="A780" s="25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</row>
    <row r="781" ht="12.0" customHeight="1">
      <c r="A781" s="25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</row>
    <row r="782" ht="12.0" customHeight="1">
      <c r="A782" s="25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</row>
    <row r="783" ht="12.0" customHeight="1">
      <c r="A783" s="25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</row>
    <row r="784" ht="12.0" customHeight="1">
      <c r="A784" s="25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</row>
    <row r="785" ht="12.0" customHeight="1">
      <c r="A785" s="25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</row>
    <row r="786" ht="12.0" customHeight="1">
      <c r="A786" s="25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</row>
    <row r="787" ht="12.0" customHeight="1">
      <c r="A787" s="25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</row>
    <row r="788" ht="12.0" customHeight="1">
      <c r="A788" s="25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</row>
    <row r="789" ht="12.0" customHeight="1">
      <c r="A789" s="25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</row>
    <row r="790" ht="12.0" customHeight="1">
      <c r="A790" s="25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</row>
    <row r="791" ht="12.0" customHeight="1">
      <c r="A791" s="25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</row>
    <row r="792" ht="12.0" customHeight="1">
      <c r="A792" s="25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</row>
    <row r="793" ht="12.0" customHeight="1">
      <c r="A793" s="25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</row>
    <row r="794" ht="12.0" customHeight="1">
      <c r="A794" s="25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</row>
    <row r="795" ht="12.0" customHeight="1">
      <c r="A795" s="25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</row>
    <row r="796" ht="12.0" customHeight="1">
      <c r="A796" s="25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</row>
    <row r="797" ht="12.0" customHeight="1">
      <c r="A797" s="25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</row>
    <row r="798" ht="12.0" customHeight="1">
      <c r="A798" s="25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</row>
    <row r="799" ht="12.0" customHeight="1">
      <c r="A799" s="25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</row>
    <row r="800" ht="12.0" customHeight="1">
      <c r="A800" s="25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</row>
    <row r="801" ht="12.0" customHeight="1">
      <c r="A801" s="25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</row>
    <row r="802" ht="12.0" customHeight="1">
      <c r="A802" s="25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</row>
    <row r="803" ht="12.0" customHeight="1">
      <c r="A803" s="25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</row>
    <row r="804" ht="12.0" customHeight="1">
      <c r="A804" s="25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</row>
    <row r="805" ht="12.0" customHeight="1">
      <c r="A805" s="25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</row>
    <row r="806" ht="12.0" customHeight="1">
      <c r="A806" s="25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</row>
    <row r="807" ht="12.0" customHeight="1">
      <c r="A807" s="25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</row>
    <row r="808" ht="12.0" customHeight="1">
      <c r="A808" s="25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</row>
    <row r="809" ht="12.0" customHeight="1">
      <c r="A809" s="25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</row>
    <row r="810" ht="12.0" customHeight="1">
      <c r="A810" s="25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</row>
    <row r="811" ht="12.0" customHeight="1">
      <c r="A811" s="25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</row>
    <row r="812" ht="12.0" customHeight="1">
      <c r="A812" s="25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</row>
    <row r="813" ht="12.0" customHeight="1">
      <c r="A813" s="25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</row>
    <row r="814" ht="12.0" customHeight="1">
      <c r="A814" s="25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</row>
    <row r="815" ht="12.0" customHeight="1">
      <c r="A815" s="25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</row>
    <row r="816" ht="12.0" customHeight="1">
      <c r="A816" s="25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</row>
    <row r="817" ht="12.0" customHeight="1">
      <c r="A817" s="25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</row>
    <row r="818" ht="12.0" customHeight="1">
      <c r="A818" s="25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</row>
    <row r="819" ht="12.0" customHeight="1">
      <c r="A819" s="25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</row>
    <row r="820" ht="12.0" customHeight="1">
      <c r="A820" s="25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</row>
    <row r="821" ht="12.0" customHeight="1">
      <c r="A821" s="25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</row>
    <row r="822" ht="12.0" customHeight="1">
      <c r="A822" s="25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</row>
    <row r="823" ht="12.0" customHeight="1">
      <c r="A823" s="25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</row>
    <row r="824" ht="12.0" customHeight="1">
      <c r="A824" s="25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</row>
    <row r="825" ht="12.0" customHeight="1">
      <c r="A825" s="25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</row>
    <row r="826" ht="12.0" customHeight="1">
      <c r="A826" s="25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</row>
    <row r="827" ht="12.0" customHeight="1">
      <c r="A827" s="25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</row>
    <row r="828" ht="12.0" customHeight="1">
      <c r="A828" s="25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</row>
    <row r="829" ht="12.0" customHeight="1">
      <c r="A829" s="25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</row>
    <row r="830" ht="12.0" customHeight="1">
      <c r="A830" s="25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</row>
    <row r="831" ht="12.0" customHeight="1">
      <c r="A831" s="25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</row>
    <row r="832" ht="12.0" customHeight="1">
      <c r="A832" s="25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</row>
    <row r="833" ht="12.0" customHeight="1">
      <c r="A833" s="25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</row>
    <row r="834" ht="12.0" customHeight="1">
      <c r="A834" s="25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</row>
    <row r="835" ht="12.0" customHeight="1">
      <c r="A835" s="25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</row>
    <row r="836" ht="12.0" customHeight="1">
      <c r="A836" s="25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</row>
    <row r="837" ht="12.0" customHeight="1">
      <c r="A837" s="25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</row>
    <row r="838" ht="12.0" customHeight="1">
      <c r="A838" s="25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</row>
    <row r="839" ht="12.0" customHeight="1">
      <c r="A839" s="25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</row>
    <row r="840" ht="12.0" customHeight="1">
      <c r="A840" s="25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</row>
    <row r="841" ht="12.0" customHeight="1">
      <c r="A841" s="25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</row>
    <row r="842" ht="12.0" customHeight="1">
      <c r="A842" s="25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</row>
    <row r="843" ht="12.0" customHeight="1">
      <c r="A843" s="25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</row>
    <row r="844" ht="12.0" customHeight="1">
      <c r="A844" s="25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</row>
    <row r="845" ht="12.0" customHeight="1">
      <c r="A845" s="25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</row>
    <row r="846" ht="12.0" customHeight="1">
      <c r="A846" s="25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</row>
    <row r="847" ht="12.0" customHeight="1">
      <c r="A847" s="25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</row>
    <row r="848" ht="12.0" customHeight="1">
      <c r="A848" s="25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</row>
    <row r="849" ht="12.0" customHeight="1">
      <c r="A849" s="25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</row>
    <row r="850" ht="12.0" customHeight="1">
      <c r="A850" s="25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</row>
    <row r="851" ht="12.0" customHeight="1">
      <c r="A851" s="25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</row>
    <row r="852" ht="12.0" customHeight="1">
      <c r="A852" s="25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</row>
    <row r="853" ht="12.0" customHeight="1">
      <c r="A853" s="25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</row>
    <row r="854" ht="12.0" customHeight="1">
      <c r="A854" s="25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</row>
    <row r="855" ht="12.0" customHeight="1">
      <c r="A855" s="25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</row>
    <row r="856" ht="12.0" customHeight="1">
      <c r="A856" s="25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</row>
    <row r="857" ht="12.0" customHeight="1">
      <c r="A857" s="25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</row>
    <row r="858" ht="12.0" customHeight="1">
      <c r="A858" s="25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</row>
    <row r="859" ht="12.0" customHeight="1">
      <c r="A859" s="25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</row>
    <row r="860" ht="12.0" customHeight="1">
      <c r="A860" s="25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</row>
    <row r="861" ht="12.0" customHeight="1">
      <c r="A861" s="25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</row>
    <row r="862" ht="12.0" customHeight="1">
      <c r="A862" s="25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</row>
    <row r="863" ht="12.0" customHeight="1">
      <c r="A863" s="25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</row>
    <row r="864" ht="12.0" customHeight="1">
      <c r="A864" s="25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</row>
    <row r="865" ht="12.0" customHeight="1">
      <c r="A865" s="25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</row>
    <row r="866" ht="12.0" customHeight="1">
      <c r="A866" s="25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</row>
    <row r="867" ht="12.0" customHeight="1">
      <c r="A867" s="25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</row>
    <row r="868" ht="12.0" customHeight="1">
      <c r="A868" s="25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</row>
    <row r="869" ht="12.0" customHeight="1">
      <c r="A869" s="25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</row>
    <row r="870" ht="12.0" customHeight="1">
      <c r="A870" s="25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</row>
    <row r="871" ht="12.0" customHeight="1">
      <c r="A871" s="25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</row>
    <row r="872" ht="12.0" customHeight="1">
      <c r="A872" s="25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</row>
    <row r="873" ht="12.0" customHeight="1">
      <c r="A873" s="25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</row>
    <row r="874" ht="12.0" customHeight="1">
      <c r="A874" s="25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</row>
    <row r="875" ht="12.0" customHeight="1">
      <c r="A875" s="25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</row>
    <row r="876" ht="12.0" customHeight="1">
      <c r="A876" s="25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</row>
    <row r="877" ht="12.0" customHeight="1">
      <c r="A877" s="25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</row>
    <row r="878" ht="12.0" customHeight="1">
      <c r="A878" s="25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</row>
    <row r="879" ht="12.0" customHeight="1">
      <c r="A879" s="25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</row>
    <row r="880" ht="12.0" customHeight="1">
      <c r="A880" s="25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</row>
    <row r="881" ht="12.0" customHeight="1">
      <c r="A881" s="25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</row>
    <row r="882" ht="12.0" customHeight="1">
      <c r="A882" s="25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</row>
    <row r="883" ht="12.0" customHeight="1">
      <c r="A883" s="25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</row>
    <row r="884" ht="12.0" customHeight="1">
      <c r="A884" s="25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</row>
    <row r="885" ht="12.0" customHeight="1">
      <c r="A885" s="25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</row>
    <row r="886" ht="12.0" customHeight="1">
      <c r="A886" s="25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</row>
    <row r="887" ht="12.0" customHeight="1">
      <c r="A887" s="25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</row>
    <row r="888" ht="12.0" customHeight="1">
      <c r="A888" s="25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</row>
    <row r="889" ht="12.0" customHeight="1">
      <c r="A889" s="25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</row>
    <row r="890" ht="12.0" customHeight="1">
      <c r="A890" s="25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</row>
    <row r="891" ht="12.0" customHeight="1">
      <c r="A891" s="25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</row>
    <row r="892" ht="12.0" customHeight="1">
      <c r="A892" s="25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</row>
    <row r="893" ht="12.0" customHeight="1">
      <c r="A893" s="25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</row>
    <row r="894" ht="12.0" customHeight="1">
      <c r="A894" s="25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</row>
    <row r="895" ht="12.0" customHeight="1">
      <c r="A895" s="25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</row>
    <row r="896" ht="12.0" customHeight="1">
      <c r="A896" s="25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</row>
    <row r="897" ht="12.0" customHeight="1">
      <c r="A897" s="25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</row>
    <row r="898" ht="12.0" customHeight="1">
      <c r="A898" s="25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</row>
    <row r="899" ht="12.0" customHeight="1">
      <c r="A899" s="25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</row>
    <row r="900" ht="12.0" customHeight="1">
      <c r="A900" s="25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</row>
    <row r="901" ht="12.0" customHeight="1">
      <c r="A901" s="25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</row>
    <row r="902" ht="12.0" customHeight="1">
      <c r="A902" s="25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</row>
    <row r="903" ht="12.0" customHeight="1">
      <c r="A903" s="25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</row>
    <row r="904" ht="12.0" customHeight="1">
      <c r="A904" s="25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</row>
    <row r="905" ht="12.0" customHeight="1">
      <c r="A905" s="25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</row>
    <row r="906" ht="12.0" customHeight="1">
      <c r="A906" s="25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</row>
    <row r="907" ht="12.0" customHeight="1">
      <c r="A907" s="25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</row>
    <row r="908" ht="12.0" customHeight="1">
      <c r="A908" s="25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</row>
    <row r="909" ht="12.0" customHeight="1">
      <c r="A909" s="25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</row>
    <row r="910" ht="12.0" customHeight="1">
      <c r="A910" s="25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</row>
    <row r="911" ht="12.0" customHeight="1">
      <c r="A911" s="25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</row>
    <row r="912" ht="12.0" customHeight="1">
      <c r="A912" s="25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</row>
    <row r="913" ht="12.0" customHeight="1">
      <c r="A913" s="25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</row>
    <row r="914" ht="12.0" customHeight="1">
      <c r="A914" s="25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</row>
    <row r="915" ht="12.0" customHeight="1">
      <c r="A915" s="25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</row>
    <row r="916" ht="12.0" customHeight="1">
      <c r="A916" s="25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</row>
    <row r="917" ht="12.0" customHeight="1">
      <c r="A917" s="25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</row>
    <row r="918" ht="12.0" customHeight="1">
      <c r="A918" s="25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</row>
    <row r="919" ht="12.0" customHeight="1">
      <c r="A919" s="25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</row>
    <row r="920" ht="12.0" customHeight="1">
      <c r="A920" s="25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</row>
    <row r="921" ht="12.0" customHeight="1">
      <c r="A921" s="25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</row>
    <row r="922" ht="12.0" customHeight="1">
      <c r="A922" s="25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</row>
    <row r="923" ht="12.0" customHeight="1">
      <c r="A923" s="25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</row>
    <row r="924" ht="12.0" customHeight="1">
      <c r="A924" s="25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</row>
    <row r="925" ht="12.0" customHeight="1">
      <c r="A925" s="25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</row>
    <row r="926" ht="12.0" customHeight="1">
      <c r="A926" s="25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</row>
    <row r="927" ht="12.0" customHeight="1">
      <c r="A927" s="25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</row>
    <row r="928" ht="12.0" customHeight="1">
      <c r="A928" s="25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</row>
    <row r="929" ht="12.0" customHeight="1">
      <c r="A929" s="25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</row>
    <row r="930" ht="12.0" customHeight="1">
      <c r="A930" s="25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</row>
    <row r="931" ht="12.0" customHeight="1">
      <c r="A931" s="25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</row>
    <row r="932" ht="12.0" customHeight="1">
      <c r="A932" s="25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</row>
    <row r="933" ht="12.0" customHeight="1">
      <c r="A933" s="25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</row>
    <row r="934" ht="12.0" customHeight="1">
      <c r="A934" s="25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</row>
    <row r="935" ht="12.0" customHeight="1">
      <c r="A935" s="25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</row>
    <row r="936" ht="12.0" customHeight="1">
      <c r="A936" s="25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</row>
    <row r="937" ht="12.0" customHeight="1">
      <c r="A937" s="25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</row>
    <row r="938" ht="12.0" customHeight="1">
      <c r="A938" s="25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</row>
    <row r="939" ht="12.0" customHeight="1">
      <c r="A939" s="25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</row>
    <row r="940" ht="12.0" customHeight="1">
      <c r="A940" s="25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</row>
    <row r="941" ht="12.0" customHeight="1">
      <c r="A941" s="25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</row>
    <row r="942" ht="12.0" customHeight="1">
      <c r="A942" s="25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</row>
    <row r="943" ht="12.0" customHeight="1">
      <c r="A943" s="25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</row>
    <row r="944" ht="12.0" customHeight="1">
      <c r="A944" s="25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</row>
    <row r="945" ht="12.0" customHeight="1">
      <c r="A945" s="25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</row>
    <row r="946" ht="12.0" customHeight="1">
      <c r="A946" s="25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</row>
    <row r="947" ht="12.0" customHeight="1">
      <c r="A947" s="25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</row>
    <row r="948" ht="12.0" customHeight="1">
      <c r="A948" s="25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</row>
    <row r="949" ht="12.0" customHeight="1">
      <c r="A949" s="25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</row>
    <row r="950" ht="12.0" customHeight="1">
      <c r="A950" s="25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</row>
    <row r="951" ht="12.0" customHeight="1">
      <c r="A951" s="25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</row>
    <row r="952" ht="12.0" customHeight="1">
      <c r="A952" s="25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</row>
    <row r="953" ht="12.0" customHeight="1">
      <c r="A953" s="25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</row>
    <row r="954" ht="12.0" customHeight="1">
      <c r="A954" s="25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</row>
    <row r="955" ht="12.0" customHeight="1">
      <c r="A955" s="25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</row>
    <row r="956" ht="12.0" customHeight="1">
      <c r="A956" s="25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</row>
    <row r="957" ht="12.0" customHeight="1">
      <c r="A957" s="25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</row>
    <row r="958" ht="12.0" customHeight="1">
      <c r="A958" s="25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</row>
    <row r="959" ht="12.0" customHeight="1">
      <c r="A959" s="25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</row>
    <row r="960" ht="12.0" customHeight="1">
      <c r="A960" s="25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</row>
    <row r="961" ht="12.0" customHeight="1">
      <c r="A961" s="25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</row>
    <row r="962" ht="12.0" customHeight="1">
      <c r="A962" s="25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</row>
    <row r="963" ht="12.0" customHeight="1">
      <c r="A963" s="25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</row>
    <row r="964" ht="12.0" customHeight="1">
      <c r="A964" s="25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</row>
    <row r="965" ht="12.0" customHeight="1">
      <c r="A965" s="25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</row>
    <row r="966" ht="12.0" customHeight="1">
      <c r="A966" s="25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</row>
    <row r="967" ht="12.0" customHeight="1">
      <c r="A967" s="25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</row>
    <row r="968" ht="12.0" customHeight="1">
      <c r="A968" s="25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</row>
    <row r="969" ht="12.0" customHeight="1">
      <c r="A969" s="25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</row>
    <row r="970" ht="12.0" customHeight="1">
      <c r="A970" s="25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</row>
    <row r="971" ht="12.0" customHeight="1">
      <c r="A971" s="25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</row>
    <row r="972" ht="12.0" customHeight="1">
      <c r="A972" s="25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</row>
    <row r="973" ht="12.0" customHeight="1">
      <c r="A973" s="25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</row>
    <row r="974" ht="12.0" customHeight="1">
      <c r="A974" s="25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</row>
    <row r="975" ht="12.0" customHeight="1">
      <c r="A975" s="25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</row>
    <row r="976" ht="12.0" customHeight="1">
      <c r="A976" s="25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</row>
    <row r="977" ht="12.0" customHeight="1">
      <c r="A977" s="25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</row>
    <row r="978" ht="12.0" customHeight="1">
      <c r="A978" s="25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</row>
    <row r="979" ht="12.0" customHeight="1">
      <c r="A979" s="25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</row>
    <row r="980" ht="12.0" customHeight="1">
      <c r="A980" s="25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</row>
    <row r="981" ht="12.0" customHeight="1">
      <c r="A981" s="25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</row>
    <row r="982" ht="12.0" customHeight="1">
      <c r="A982" s="25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</row>
    <row r="983" ht="12.0" customHeight="1">
      <c r="A983" s="25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</row>
    <row r="984" ht="12.0" customHeight="1">
      <c r="A984" s="25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</row>
    <row r="985" ht="12.0" customHeight="1">
      <c r="A985" s="25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</row>
    <row r="986" ht="12.0" customHeight="1">
      <c r="A986" s="25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</row>
    <row r="987" ht="12.0" customHeight="1">
      <c r="A987" s="25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</row>
    <row r="988" ht="12.0" customHeight="1">
      <c r="A988" s="25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</row>
    <row r="989" ht="12.0" customHeight="1">
      <c r="A989" s="25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</row>
    <row r="990" ht="12.0" customHeight="1">
      <c r="A990" s="25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</row>
    <row r="991" ht="12.0" customHeight="1">
      <c r="A991" s="25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</row>
    <row r="992" ht="12.0" customHeight="1">
      <c r="A992" s="25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</row>
    <row r="993" ht="12.0" customHeight="1">
      <c r="A993" s="25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</row>
    <row r="994" ht="12.0" customHeight="1">
      <c r="A994" s="25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</row>
    <row r="995" ht="12.0" customHeight="1">
      <c r="A995" s="25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</row>
    <row r="996" ht="12.0" customHeight="1">
      <c r="A996" s="25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</row>
    <row r="997" ht="12.0" customHeight="1">
      <c r="A997" s="25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</row>
    <row r="998" ht="12.0" customHeight="1">
      <c r="A998" s="25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</row>
    <row r="999" ht="12.0" customHeight="1">
      <c r="A999" s="25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</row>
    <row r="1000" ht="12.0" customHeight="1">
      <c r="A1000" s="25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</row>
    <row r="1001" ht="12.0" customHeight="1">
      <c r="A1001" s="25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3"/>
      <c r="N1001" s="113"/>
      <c r="O1001" s="113"/>
      <c r="P1001" s="113"/>
      <c r="Q1001" s="113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</row>
    <row r="1002" ht="12.0" customHeight="1">
      <c r="A1002" s="25"/>
      <c r="B1002" s="113"/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3"/>
      <c r="N1002" s="113"/>
      <c r="O1002" s="113"/>
      <c r="P1002" s="113"/>
      <c r="Q1002" s="113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</row>
  </sheetData>
  <mergeCells count="32">
    <mergeCell ref="D4:E4"/>
    <mergeCell ref="D5:E5"/>
    <mergeCell ref="B1:M1"/>
    <mergeCell ref="B2:C2"/>
    <mergeCell ref="D2:E2"/>
    <mergeCell ref="G2:M8"/>
    <mergeCell ref="B3:C3"/>
    <mergeCell ref="D3:E3"/>
    <mergeCell ref="B4:C7"/>
    <mergeCell ref="M10:M11"/>
    <mergeCell ref="L16:M16"/>
    <mergeCell ref="G18:K18"/>
    <mergeCell ref="K20:O20"/>
    <mergeCell ref="K21:O21"/>
    <mergeCell ref="K22:O22"/>
    <mergeCell ref="K23:O24"/>
    <mergeCell ref="B8:E8"/>
    <mergeCell ref="B9:E9"/>
    <mergeCell ref="G9:I9"/>
    <mergeCell ref="B10:E10"/>
    <mergeCell ref="G10:I10"/>
    <mergeCell ref="K10:K11"/>
    <mergeCell ref="L10:L11"/>
    <mergeCell ref="B22:D22"/>
    <mergeCell ref="B23:D23"/>
    <mergeCell ref="D6:E6"/>
    <mergeCell ref="D7:E7"/>
    <mergeCell ref="B17:E17"/>
    <mergeCell ref="B18:D18"/>
    <mergeCell ref="B19:D19"/>
    <mergeCell ref="B20:D20"/>
    <mergeCell ref="B21:D21"/>
  </mergeCells>
  <printOptions/>
  <pageMargins bottom="1.0" footer="0.0" header="0.0" left="0.75" right="0.75" top="1.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7" width="10.63"/>
    <col customWidth="1" min="8" max="8" width="14.25"/>
    <col customWidth="1" min="9" max="9" width="13.63"/>
    <col customWidth="1" min="10" max="10" width="14.63"/>
    <col customWidth="1" min="11" max="11" width="10.63"/>
    <col customWidth="1" min="12" max="12" width="11.38"/>
    <col customWidth="1" min="13" max="13" width="12.88"/>
    <col customWidth="1" min="14" max="18" width="10.63"/>
    <col customWidth="1" min="19" max="26" width="11.38"/>
  </cols>
  <sheetData>
    <row r="1" ht="21.0" customHeight="1">
      <c r="A1" s="8"/>
      <c r="B1" s="8"/>
      <c r="C1" s="8"/>
      <c r="D1" s="8"/>
      <c r="E1" s="8" t="s">
        <v>36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1.0" customHeight="1">
      <c r="A2" s="8"/>
      <c r="B2" s="8"/>
      <c r="C2" s="9" t="s">
        <v>11</v>
      </c>
      <c r="D2" s="10"/>
      <c r="E2" s="10"/>
      <c r="F2" s="10"/>
      <c r="G2" s="10"/>
      <c r="H2" s="11"/>
      <c r="I2" s="8"/>
      <c r="J2" s="12" t="s">
        <v>12</v>
      </c>
      <c r="K2" s="8"/>
      <c r="L2" s="9" t="s">
        <v>13</v>
      </c>
      <c r="M2" s="10"/>
      <c r="N2" s="10"/>
      <c r="O2" s="10"/>
      <c r="P2" s="10"/>
      <c r="Q2" s="11"/>
      <c r="R2" s="8"/>
      <c r="S2" s="8"/>
      <c r="T2" s="8"/>
      <c r="U2" s="8"/>
      <c r="V2" s="8"/>
      <c r="W2" s="8"/>
      <c r="X2" s="8"/>
      <c r="Y2" s="8"/>
      <c r="Z2" s="8"/>
    </row>
    <row r="3" ht="28.5" customHeight="1">
      <c r="A3" s="8"/>
      <c r="B3" s="8"/>
      <c r="C3" s="8"/>
      <c r="D3" s="8"/>
      <c r="E3" s="8"/>
      <c r="F3" s="8"/>
      <c r="G3" s="8"/>
      <c r="H3" s="8"/>
      <c r="I3" s="8"/>
      <c r="J3" s="13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39.75" customHeight="1">
      <c r="A4" s="8"/>
      <c r="B4" s="14">
        <v>0.1111111111111111</v>
      </c>
      <c r="C4" s="14">
        <v>0.125</v>
      </c>
      <c r="D4" s="14">
        <v>0.14285714285714285</v>
      </c>
      <c r="E4" s="14">
        <v>0.16666666666666666</v>
      </c>
      <c r="F4" s="14">
        <v>0.2</v>
      </c>
      <c r="G4" s="14">
        <v>0.25</v>
      </c>
      <c r="H4" s="14">
        <v>0.3333333333333333</v>
      </c>
      <c r="I4" s="14">
        <v>0.5</v>
      </c>
      <c r="J4" s="15">
        <v>1.0</v>
      </c>
      <c r="K4" s="15">
        <v>2.0</v>
      </c>
      <c r="L4" s="15">
        <v>3.0</v>
      </c>
      <c r="M4" s="15">
        <v>4.0</v>
      </c>
      <c r="N4" s="15">
        <v>5.0</v>
      </c>
      <c r="O4" s="15">
        <v>6.0</v>
      </c>
      <c r="P4" s="15">
        <v>7.0</v>
      </c>
      <c r="Q4" s="15">
        <v>8.0</v>
      </c>
      <c r="R4" s="15">
        <v>9.0</v>
      </c>
      <c r="S4" s="8"/>
      <c r="T4" s="8"/>
      <c r="U4" s="8"/>
      <c r="V4" s="8"/>
      <c r="W4" s="8"/>
      <c r="X4" s="8"/>
      <c r="Y4" s="8"/>
      <c r="Z4" s="8"/>
    </row>
    <row r="5" ht="75.75" customHeight="1">
      <c r="A5" s="8"/>
      <c r="B5" s="16"/>
      <c r="C5" s="16"/>
      <c r="D5" s="16"/>
      <c r="E5" s="16"/>
      <c r="F5" s="16"/>
      <c r="I5" s="114" t="s">
        <v>37</v>
      </c>
      <c r="J5" s="115" t="s">
        <v>38</v>
      </c>
      <c r="L5" s="116" t="s">
        <v>10</v>
      </c>
      <c r="M5" s="117" t="s">
        <v>39</v>
      </c>
      <c r="N5" s="16"/>
      <c r="O5" s="16"/>
      <c r="P5" s="16"/>
      <c r="Q5" s="16"/>
      <c r="R5" s="16"/>
      <c r="S5" s="8"/>
      <c r="T5" s="8"/>
      <c r="U5" s="8"/>
      <c r="V5" s="8"/>
      <c r="W5" s="8"/>
      <c r="X5" s="8"/>
      <c r="Y5" s="8"/>
      <c r="Z5" s="8"/>
    </row>
    <row r="6" ht="47.25" customHeight="1">
      <c r="A6" s="8"/>
      <c r="B6" s="16"/>
      <c r="C6" s="16"/>
      <c r="D6" s="16"/>
      <c r="E6" s="16"/>
      <c r="F6" s="16"/>
      <c r="G6" s="16"/>
      <c r="K6" s="16"/>
      <c r="M6" s="16"/>
      <c r="N6" s="16"/>
      <c r="O6" s="16"/>
      <c r="P6" s="16"/>
      <c r="Q6" s="16"/>
      <c r="R6" s="16"/>
      <c r="S6" s="8"/>
      <c r="T6" s="8"/>
      <c r="U6" s="8"/>
      <c r="V6" s="8"/>
      <c r="W6" s="8"/>
      <c r="X6" s="8"/>
      <c r="Y6" s="8"/>
      <c r="Z6" s="8"/>
    </row>
    <row r="7" ht="39.75" customHeight="1">
      <c r="A7" s="8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8"/>
      <c r="T7" s="8"/>
      <c r="U7" s="8"/>
      <c r="V7" s="8"/>
      <c r="W7" s="8"/>
      <c r="X7" s="8"/>
      <c r="Y7" s="8"/>
      <c r="Z7" s="8"/>
    </row>
    <row r="8" ht="39.75" customHeight="1">
      <c r="A8" s="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8"/>
      <c r="T8" s="8"/>
      <c r="U8" s="8"/>
      <c r="V8" s="8"/>
      <c r="W8" s="8"/>
      <c r="X8" s="8"/>
      <c r="Y8" s="8"/>
      <c r="Z8" s="8"/>
    </row>
    <row r="9" ht="39.75" customHeight="1">
      <c r="A9" s="8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8"/>
      <c r="T9" s="8"/>
      <c r="U9" s="8"/>
      <c r="V9" s="8"/>
      <c r="W9" s="8"/>
      <c r="X9" s="8"/>
      <c r="Y9" s="8"/>
      <c r="Z9" s="8"/>
    </row>
    <row r="10" ht="21.0" customHeight="1">
      <c r="A10" s="8"/>
      <c r="B10" s="8"/>
      <c r="C10" s="8"/>
      <c r="D10" s="8"/>
      <c r="E10" s="8"/>
      <c r="F10" s="8"/>
      <c r="G10" s="8"/>
      <c r="H10" s="8"/>
      <c r="I10" s="8"/>
      <c r="J10" s="1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1.0" customHeight="1">
      <c r="A11" s="8"/>
      <c r="B11" s="8"/>
      <c r="C11" s="8"/>
      <c r="D11" s="8"/>
      <c r="E11" s="8" t="s">
        <v>40</v>
      </c>
      <c r="F11" s="8"/>
      <c r="G11" s="8"/>
      <c r="H11" s="8"/>
      <c r="I11" s="8"/>
      <c r="J11" s="118"/>
      <c r="K11" s="20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1.0" customHeight="1">
      <c r="A12" s="8"/>
      <c r="B12" s="8"/>
      <c r="C12" s="9" t="s">
        <v>11</v>
      </c>
      <c r="D12" s="10"/>
      <c r="E12" s="10"/>
      <c r="F12" s="10"/>
      <c r="G12" s="10"/>
      <c r="H12" s="11"/>
      <c r="I12" s="8"/>
      <c r="J12" s="12" t="s">
        <v>12</v>
      </c>
      <c r="K12" s="8"/>
      <c r="L12" s="9" t="s">
        <v>13</v>
      </c>
      <c r="M12" s="10"/>
      <c r="N12" s="10"/>
      <c r="O12" s="10"/>
      <c r="P12" s="10"/>
      <c r="Q12" s="11"/>
      <c r="R12" s="8"/>
      <c r="S12" s="8"/>
      <c r="T12" s="8"/>
      <c r="U12" s="8"/>
      <c r="V12" s="8"/>
      <c r="W12" s="8"/>
      <c r="X12" s="8"/>
      <c r="Y12" s="8"/>
      <c r="Z12" s="8"/>
    </row>
    <row r="13" ht="21.0" customHeight="1">
      <c r="A13" s="8"/>
      <c r="B13" s="8"/>
      <c r="C13" s="8"/>
      <c r="D13" s="8"/>
      <c r="E13" s="8"/>
      <c r="F13" s="8"/>
      <c r="G13" s="8"/>
      <c r="H13" s="8"/>
      <c r="I13" s="8"/>
      <c r="J13" s="13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A14" s="8"/>
      <c r="B14" s="14">
        <v>0.1111111111111111</v>
      </c>
      <c r="C14" s="14">
        <v>0.125</v>
      </c>
      <c r="D14" s="14">
        <v>0.14285714285714285</v>
      </c>
      <c r="E14" s="14">
        <v>0.16666666666666666</v>
      </c>
      <c r="F14" s="14">
        <v>0.2</v>
      </c>
      <c r="G14" s="14">
        <v>0.25</v>
      </c>
      <c r="H14" s="14">
        <v>0.3333333333333333</v>
      </c>
      <c r="I14" s="14">
        <v>0.5</v>
      </c>
      <c r="J14" s="15">
        <v>1.0</v>
      </c>
      <c r="K14" s="15">
        <v>2.0</v>
      </c>
      <c r="L14" s="15">
        <v>3.0</v>
      </c>
      <c r="M14" s="15">
        <v>4.0</v>
      </c>
      <c r="N14" s="15">
        <v>5.0</v>
      </c>
      <c r="O14" s="15">
        <v>6.0</v>
      </c>
      <c r="P14" s="15">
        <v>7.0</v>
      </c>
      <c r="Q14" s="15">
        <v>8.0</v>
      </c>
      <c r="R14" s="15">
        <v>9.0</v>
      </c>
      <c r="S14" s="8"/>
      <c r="T14" s="8"/>
      <c r="U14" s="8"/>
      <c r="V14" s="8"/>
      <c r="W14" s="8"/>
      <c r="X14" s="8"/>
      <c r="Y14" s="8"/>
      <c r="Z14" s="8"/>
    </row>
    <row r="15">
      <c r="A15" s="8"/>
      <c r="B15" s="16"/>
      <c r="C15" s="16"/>
      <c r="D15" s="16"/>
      <c r="E15" s="16"/>
      <c r="F15" s="16"/>
      <c r="H15" s="119" t="s">
        <v>37</v>
      </c>
      <c r="I15" s="116" t="s">
        <v>10</v>
      </c>
      <c r="J15" s="117" t="s">
        <v>39</v>
      </c>
      <c r="N15" s="16"/>
      <c r="O15" s="16"/>
      <c r="P15" s="16"/>
      <c r="Q15" s="16"/>
      <c r="R15" s="16"/>
      <c r="S15" s="8"/>
      <c r="T15" s="8"/>
      <c r="U15" s="8"/>
      <c r="V15" s="8"/>
      <c r="W15" s="8"/>
      <c r="X15" s="8"/>
      <c r="Y15" s="8"/>
      <c r="Z15" s="8"/>
    </row>
    <row r="16">
      <c r="A16" s="8"/>
      <c r="B16" s="16"/>
      <c r="C16" s="16"/>
      <c r="D16" s="16"/>
      <c r="E16" s="16"/>
      <c r="F16" s="16"/>
      <c r="G16" s="16"/>
      <c r="I16" s="115" t="s">
        <v>38</v>
      </c>
      <c r="K16" s="16"/>
      <c r="L16" s="16"/>
      <c r="M16" s="16"/>
      <c r="N16" s="16"/>
      <c r="O16" s="16"/>
      <c r="P16" s="16"/>
      <c r="Q16" s="16"/>
      <c r="R16" s="16"/>
      <c r="S16" s="8"/>
      <c r="T16" s="8"/>
      <c r="U16" s="8"/>
      <c r="V16" s="8"/>
      <c r="W16" s="8"/>
      <c r="X16" s="8"/>
      <c r="Y16" s="8"/>
      <c r="Z16" s="8"/>
    </row>
    <row r="17" ht="21.0" customHeight="1">
      <c r="A17" s="8"/>
      <c r="B17" s="16"/>
      <c r="C17" s="16"/>
      <c r="D17" s="16"/>
      <c r="E17" s="16"/>
      <c r="F17" s="16"/>
      <c r="G17" s="16"/>
      <c r="H17" s="16"/>
      <c r="J17" s="16"/>
      <c r="K17" s="16"/>
      <c r="L17" s="16"/>
      <c r="M17" s="16"/>
      <c r="N17" s="16"/>
      <c r="O17" s="16"/>
      <c r="P17" s="16"/>
      <c r="Q17" s="16"/>
      <c r="R17" s="16"/>
      <c r="S17" s="8"/>
      <c r="T17" s="8"/>
      <c r="U17" s="8"/>
      <c r="V17" s="8"/>
      <c r="W17" s="8"/>
      <c r="X17" s="8"/>
      <c r="Y17" s="8"/>
      <c r="Z17" s="8"/>
    </row>
    <row r="18" ht="21.0" customHeight="1">
      <c r="A18" s="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8"/>
      <c r="T18" s="8"/>
      <c r="U18" s="8"/>
      <c r="V18" s="8"/>
      <c r="W18" s="8"/>
      <c r="X18" s="8"/>
      <c r="Y18" s="8"/>
      <c r="Z18" s="8"/>
    </row>
    <row r="19" ht="21.0" customHeight="1">
      <c r="A19" s="8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8"/>
      <c r="T19" s="8"/>
      <c r="U19" s="8"/>
      <c r="V19" s="8"/>
      <c r="W19" s="8"/>
      <c r="X19" s="8"/>
      <c r="Y19" s="8"/>
      <c r="Z19" s="8"/>
    </row>
    <row r="20" ht="21.0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21.0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21.0" customHeight="1">
      <c r="A22" s="8"/>
      <c r="B22" s="8"/>
      <c r="C22" s="8"/>
      <c r="D22" s="8"/>
      <c r="E22" s="8"/>
      <c r="F22" s="8" t="s">
        <v>41</v>
      </c>
      <c r="G22" s="8"/>
      <c r="H22" s="8"/>
      <c r="I22" s="8"/>
      <c r="J22" s="8"/>
      <c r="K22" s="118"/>
      <c r="L22" s="2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21.0" customHeight="1">
      <c r="A23" s="8"/>
      <c r="B23" s="8"/>
      <c r="C23" s="8"/>
      <c r="D23" s="9" t="s">
        <v>11</v>
      </c>
      <c r="E23" s="10"/>
      <c r="F23" s="10"/>
      <c r="G23" s="10"/>
      <c r="H23" s="10"/>
      <c r="I23" s="11"/>
      <c r="J23" s="8"/>
      <c r="K23" s="12" t="s">
        <v>12</v>
      </c>
      <c r="L23" s="8"/>
      <c r="M23" s="9" t="s">
        <v>13</v>
      </c>
      <c r="N23" s="10"/>
      <c r="O23" s="10"/>
      <c r="P23" s="10"/>
      <c r="Q23" s="10"/>
      <c r="R23" s="11"/>
      <c r="S23" s="8"/>
      <c r="T23" s="8"/>
      <c r="U23" s="8"/>
      <c r="V23" s="8"/>
      <c r="W23" s="8"/>
      <c r="X23" s="8"/>
      <c r="Y23" s="8"/>
      <c r="Z23" s="8"/>
    </row>
    <row r="24" ht="21.0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13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21.0" customHeight="1">
      <c r="A25" s="8"/>
      <c r="B25" s="8"/>
      <c r="C25" s="14">
        <v>0.1111111111111111</v>
      </c>
      <c r="D25" s="14">
        <v>0.125</v>
      </c>
      <c r="E25" s="14">
        <v>0.14285714285714285</v>
      </c>
      <c r="F25" s="14">
        <v>0.16666666666666666</v>
      </c>
      <c r="G25" s="14">
        <v>0.2</v>
      </c>
      <c r="H25" s="14">
        <v>0.25</v>
      </c>
      <c r="I25" s="14">
        <v>0.3333333333333333</v>
      </c>
      <c r="J25" s="14">
        <v>0.5</v>
      </c>
      <c r="K25" s="15">
        <v>1.0</v>
      </c>
      <c r="L25" s="15">
        <v>2.0</v>
      </c>
      <c r="M25" s="15">
        <v>3.0</v>
      </c>
      <c r="N25" s="15">
        <v>4.0</v>
      </c>
      <c r="O25" s="15">
        <v>5.0</v>
      </c>
      <c r="P25" s="15">
        <v>6.0</v>
      </c>
      <c r="Q25" s="15">
        <v>7.0</v>
      </c>
      <c r="R25" s="15">
        <v>8.0</v>
      </c>
      <c r="S25" s="15">
        <v>9.0</v>
      </c>
      <c r="T25" s="8"/>
      <c r="U25" s="8"/>
      <c r="V25" s="8"/>
      <c r="W25" s="8"/>
      <c r="X25" s="8"/>
      <c r="Y25" s="8"/>
      <c r="Z25" s="8"/>
    </row>
    <row r="26" ht="21.0" customHeight="1">
      <c r="A26" s="8"/>
      <c r="B26" s="8"/>
      <c r="C26" s="16"/>
      <c r="D26" s="16"/>
      <c r="E26" s="16"/>
      <c r="F26" s="16"/>
      <c r="G26" s="16"/>
      <c r="I26" s="18"/>
      <c r="K26" s="18"/>
      <c r="L26" s="120"/>
      <c r="O26" s="16"/>
      <c r="P26" s="16"/>
      <c r="Q26" s="16"/>
      <c r="R26" s="16"/>
      <c r="S26" s="16"/>
      <c r="T26" s="8"/>
      <c r="U26" s="8"/>
      <c r="V26" s="8"/>
      <c r="W26" s="8"/>
      <c r="X26" s="8"/>
      <c r="Y26" s="8"/>
      <c r="Z26" s="8"/>
    </row>
    <row r="27" ht="94.5" customHeight="1">
      <c r="A27" s="8"/>
      <c r="B27" s="8"/>
      <c r="C27" s="16"/>
      <c r="D27" s="16"/>
      <c r="E27" s="16"/>
      <c r="F27" s="16"/>
      <c r="G27" s="16"/>
      <c r="I27" s="119" t="s">
        <v>37</v>
      </c>
      <c r="J27" s="116" t="s">
        <v>10</v>
      </c>
      <c r="K27" s="117" t="s">
        <v>39</v>
      </c>
      <c r="N27" s="16"/>
      <c r="O27" s="16"/>
      <c r="P27" s="16"/>
      <c r="Q27" s="16"/>
      <c r="R27" s="16"/>
      <c r="S27" s="16"/>
      <c r="T27" s="8"/>
      <c r="U27" s="8"/>
      <c r="V27" s="8"/>
      <c r="W27" s="8"/>
      <c r="X27" s="8"/>
      <c r="Y27" s="8"/>
      <c r="Z27" s="8"/>
    </row>
    <row r="28">
      <c r="A28" s="8"/>
      <c r="B28" s="8"/>
      <c r="C28" s="16"/>
      <c r="D28" s="16"/>
      <c r="E28" s="16"/>
      <c r="F28" s="16"/>
      <c r="G28" s="16"/>
      <c r="H28" s="16"/>
      <c r="J28" s="115"/>
      <c r="K28" s="115" t="s">
        <v>38</v>
      </c>
      <c r="L28" s="16"/>
      <c r="M28" s="16"/>
      <c r="N28" s="16"/>
      <c r="O28" s="16"/>
      <c r="P28" s="16"/>
      <c r="Q28" s="16"/>
      <c r="R28" s="16"/>
      <c r="S28" s="16"/>
      <c r="T28" s="8"/>
      <c r="U28" s="8"/>
      <c r="V28" s="8"/>
      <c r="W28" s="8"/>
      <c r="X28" s="8"/>
      <c r="Y28" s="8"/>
      <c r="Z28" s="8"/>
    </row>
    <row r="29" ht="21.0" customHeight="1">
      <c r="A29" s="8"/>
      <c r="B29" s="8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8"/>
      <c r="U29" s="8"/>
      <c r="V29" s="8"/>
      <c r="W29" s="8"/>
      <c r="X29" s="8"/>
      <c r="Y29" s="8"/>
      <c r="Z29" s="8"/>
    </row>
    <row r="30" ht="21.0" customHeight="1">
      <c r="A30" s="8"/>
      <c r="B30" s="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8"/>
      <c r="U30" s="8"/>
      <c r="V30" s="8"/>
      <c r="W30" s="8"/>
      <c r="X30" s="8"/>
      <c r="Y30" s="8"/>
      <c r="Z30" s="8"/>
    </row>
    <row r="31" ht="21.0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21.0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21.0" customHeight="1">
      <c r="A33" s="8"/>
      <c r="B33" s="8"/>
      <c r="C33" s="8"/>
      <c r="D33" s="8"/>
      <c r="E33" s="8"/>
      <c r="F33" s="8" t="s">
        <v>42</v>
      </c>
      <c r="G33" s="8"/>
      <c r="H33" s="8"/>
      <c r="I33" s="8"/>
      <c r="J33" s="8"/>
      <c r="K33" s="118"/>
      <c r="L33" s="20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21.0" customHeight="1">
      <c r="A34" s="8"/>
      <c r="B34" s="8"/>
      <c r="C34" s="8"/>
      <c r="D34" s="9" t="s">
        <v>11</v>
      </c>
      <c r="E34" s="10"/>
      <c r="F34" s="10"/>
      <c r="G34" s="10"/>
      <c r="H34" s="10"/>
      <c r="I34" s="11"/>
      <c r="J34" s="8"/>
      <c r="K34" s="12" t="s">
        <v>12</v>
      </c>
      <c r="L34" s="8"/>
      <c r="M34" s="9" t="s">
        <v>13</v>
      </c>
      <c r="N34" s="10"/>
      <c r="O34" s="10"/>
      <c r="P34" s="10"/>
      <c r="Q34" s="10"/>
      <c r="R34" s="11"/>
      <c r="S34" s="8"/>
      <c r="T34" s="8"/>
      <c r="U34" s="8"/>
      <c r="V34" s="8"/>
      <c r="W34" s="8"/>
      <c r="X34" s="8"/>
      <c r="Y34" s="8"/>
      <c r="Z34" s="8"/>
    </row>
    <row r="35" ht="21.0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13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21.0" customHeight="1">
      <c r="A36" s="8"/>
      <c r="B36" s="8"/>
      <c r="C36" s="14">
        <v>0.1111111111111111</v>
      </c>
      <c r="D36" s="14">
        <v>0.125</v>
      </c>
      <c r="E36" s="14">
        <v>0.14285714285714285</v>
      </c>
      <c r="F36" s="14">
        <v>0.16666666666666666</v>
      </c>
      <c r="G36" s="14">
        <v>0.2</v>
      </c>
      <c r="H36" s="14">
        <v>0.25</v>
      </c>
      <c r="I36" s="14">
        <v>0.3333333333333333</v>
      </c>
      <c r="J36" s="14">
        <v>0.5</v>
      </c>
      <c r="K36" s="15">
        <v>1.0</v>
      </c>
      <c r="L36" s="15">
        <v>2.0</v>
      </c>
      <c r="M36" s="15">
        <v>3.0</v>
      </c>
      <c r="N36" s="15">
        <v>4.0</v>
      </c>
      <c r="O36" s="15">
        <v>5.0</v>
      </c>
      <c r="P36" s="15">
        <v>6.0</v>
      </c>
      <c r="Q36" s="15">
        <v>7.0</v>
      </c>
      <c r="R36" s="15">
        <v>8.0</v>
      </c>
      <c r="S36" s="15">
        <v>9.0</v>
      </c>
      <c r="T36" s="8"/>
      <c r="U36" s="8"/>
      <c r="V36" s="8"/>
      <c r="W36" s="8"/>
      <c r="X36" s="8"/>
      <c r="Y36" s="8"/>
      <c r="Z36" s="8"/>
    </row>
    <row r="37" ht="26.25" customHeight="1">
      <c r="A37" s="8"/>
      <c r="B37" s="8"/>
      <c r="C37" s="16"/>
      <c r="D37" s="16"/>
      <c r="E37" s="16"/>
      <c r="F37" s="16"/>
      <c r="G37" s="16"/>
      <c r="I37" s="18"/>
      <c r="K37" s="18"/>
      <c r="L37" s="120"/>
      <c r="O37" s="16"/>
      <c r="P37" s="16"/>
      <c r="Q37" s="16"/>
      <c r="R37" s="16"/>
      <c r="S37" s="16"/>
      <c r="T37" s="8"/>
      <c r="U37" s="8"/>
      <c r="V37" s="8"/>
      <c r="W37" s="8"/>
      <c r="X37" s="8"/>
      <c r="Y37" s="8"/>
      <c r="Z37" s="8"/>
    </row>
    <row r="38">
      <c r="A38" s="8"/>
      <c r="B38" s="8"/>
      <c r="C38" s="16"/>
      <c r="D38" s="16"/>
      <c r="E38" s="16"/>
      <c r="F38" s="16"/>
      <c r="G38" s="16"/>
      <c r="H38" s="16"/>
      <c r="I38" s="119" t="s">
        <v>37</v>
      </c>
      <c r="J38" s="117" t="s">
        <v>39</v>
      </c>
      <c r="K38" s="115" t="s">
        <v>38</v>
      </c>
      <c r="L38" s="120"/>
      <c r="N38" s="16"/>
      <c r="O38" s="16"/>
      <c r="P38" s="16"/>
      <c r="Q38" s="16"/>
      <c r="R38" s="16"/>
      <c r="S38" s="16"/>
      <c r="T38" s="8"/>
      <c r="U38" s="8"/>
      <c r="V38" s="8"/>
      <c r="W38" s="8"/>
      <c r="X38" s="8"/>
      <c r="Y38" s="8"/>
      <c r="Z38" s="8"/>
    </row>
    <row r="39">
      <c r="A39" s="8"/>
      <c r="B39" s="8"/>
      <c r="C39" s="16"/>
      <c r="D39" s="16"/>
      <c r="E39" s="16"/>
      <c r="F39" s="16"/>
      <c r="G39" s="16"/>
      <c r="H39" s="16"/>
      <c r="J39" s="16"/>
      <c r="K39" s="116" t="s">
        <v>10</v>
      </c>
      <c r="L39" s="18"/>
      <c r="N39" s="16"/>
      <c r="O39" s="16"/>
      <c r="P39" s="16"/>
      <c r="Q39" s="16"/>
      <c r="R39" s="16"/>
      <c r="S39" s="16"/>
      <c r="T39" s="8"/>
      <c r="U39" s="8"/>
      <c r="V39" s="8"/>
      <c r="W39" s="8"/>
      <c r="X39" s="8"/>
      <c r="Y39" s="8"/>
      <c r="Z39" s="8"/>
    </row>
    <row r="40" ht="21.0" customHeight="1">
      <c r="A40" s="8"/>
      <c r="B40" s="8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8"/>
      <c r="U40" s="8"/>
      <c r="V40" s="8"/>
      <c r="W40" s="8"/>
      <c r="X40" s="8"/>
      <c r="Y40" s="8"/>
      <c r="Z40" s="8"/>
    </row>
    <row r="41" ht="21.0" customHeight="1">
      <c r="A41" s="8"/>
      <c r="B41" s="8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8"/>
      <c r="U41" s="8"/>
      <c r="V41" s="8"/>
      <c r="W41" s="8"/>
      <c r="X41" s="8"/>
      <c r="Y41" s="8"/>
      <c r="Z41" s="8"/>
    </row>
    <row r="42" ht="21.0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21.0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21.0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21.0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21.0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21.0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21.0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21.0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21.0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21.0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21.0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21.0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21.0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21.0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21.0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21.0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21.0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21.0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21.0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21.0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21.0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21.0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21.0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21.0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21.0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21.0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21.0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21.0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21.0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21.0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21.0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21.0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21.0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21.0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21.0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21.0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21.0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21.0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21.0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21.0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21.0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21.0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21.0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21.0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21.0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21.0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21.0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21.0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21.0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21.0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21.0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21.0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21.0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21.0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21.0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21.0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21.0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21.0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21.0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21.0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21.0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21.0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21.0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21.0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21.0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21.0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21.0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21.0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21.0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21.0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21.0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21.0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21.0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21.0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21.0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21.0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21.0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21.0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21.0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21.0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21.0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21.0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21.0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21.0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21.0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21.0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21.0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21.0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21.0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21.0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21.0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21.0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21.0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21.0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21.0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21.0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21.0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21.0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21.0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21.0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21.0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21.0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21.0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21.0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21.0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21.0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21.0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21.0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21.0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21.0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21.0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21.0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21.0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21.0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21.0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21.0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21.0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21.0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21.0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21.0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21.0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21.0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21.0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21.0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21.0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21.0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21.0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21.0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21.0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21.0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21.0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21.0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21.0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21.0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21.0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21.0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21.0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21.0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21.0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21.0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21.0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21.0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21.0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21.0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21.0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21.0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21.0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21.0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21.0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21.0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21.0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21.0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21.0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21.0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21.0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21.0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21.0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21.0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21.0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21.0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21.0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21.0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21.0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21.0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21.0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21.0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21.0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21.0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21.0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21.0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21.0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21.0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21.0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21.0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21.0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21.0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21.0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21.0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21.0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21.0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21.0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21.0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21.0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21.0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21.0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21.0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21.0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21.0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21.0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21.0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21.0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21.0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21.0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21.0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21.0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21.0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21.0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21.0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21.0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21.0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21.0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21.0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21.0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21.0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21.0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21.0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21.0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21.0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21.0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21.0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21.0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21.0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21.0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21.0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21.0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21.0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21.0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21.0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21.0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21.0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21.0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21.0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21.0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21.0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21.0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21.0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21.0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21.0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21.0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21.0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21.0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21.0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21.0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21.0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21.0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21.0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21.0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21.0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21.0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21.0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21.0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21.0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21.0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21.0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21.0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21.0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21.0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21.0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21.0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21.0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21.0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21.0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21.0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21.0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21.0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21.0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21.0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21.0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21.0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21.0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21.0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21.0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21.0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21.0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21.0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21.0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21.0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21.0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21.0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21.0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21.0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21.0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21.0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21.0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21.0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21.0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21.0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21.0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21.0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21.0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21.0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21.0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21.0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21.0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21.0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21.0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21.0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21.0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21.0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21.0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21.0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21.0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21.0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21.0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21.0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21.0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21.0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21.0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21.0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21.0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21.0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21.0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21.0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21.0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21.0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21.0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21.0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21.0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21.0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21.0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21.0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21.0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21.0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21.0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21.0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21.0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21.0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21.0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21.0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21.0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21.0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21.0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21.0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21.0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21.0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21.0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21.0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21.0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21.0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21.0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21.0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21.0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21.0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21.0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21.0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21.0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21.0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21.0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21.0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21.0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21.0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21.0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21.0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21.0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21.0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21.0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21.0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21.0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21.0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21.0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21.0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21.0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21.0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21.0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21.0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21.0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21.0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21.0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21.0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21.0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21.0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21.0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21.0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21.0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21.0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21.0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21.0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21.0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21.0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21.0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21.0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21.0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21.0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21.0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21.0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21.0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21.0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21.0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21.0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21.0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21.0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21.0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21.0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21.0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21.0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21.0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21.0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21.0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21.0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21.0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21.0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21.0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21.0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21.0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21.0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21.0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21.0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21.0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21.0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21.0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21.0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21.0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21.0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21.0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21.0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21.0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21.0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21.0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21.0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21.0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21.0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21.0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21.0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21.0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21.0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21.0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21.0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21.0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21.0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21.0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21.0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21.0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21.0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21.0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21.0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21.0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21.0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21.0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21.0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21.0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21.0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21.0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21.0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21.0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21.0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21.0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21.0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21.0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21.0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21.0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21.0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21.0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21.0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21.0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21.0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21.0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21.0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21.0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21.0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21.0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21.0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21.0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21.0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21.0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21.0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21.0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21.0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21.0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21.0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21.0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21.0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21.0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21.0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21.0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21.0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21.0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21.0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21.0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21.0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21.0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21.0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21.0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21.0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21.0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21.0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21.0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21.0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21.0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21.0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21.0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21.0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21.0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21.0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21.0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21.0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21.0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21.0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21.0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21.0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21.0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21.0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21.0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21.0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21.0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21.0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21.0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21.0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21.0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21.0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21.0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21.0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21.0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21.0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21.0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21.0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21.0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21.0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21.0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21.0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21.0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21.0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21.0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21.0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21.0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21.0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21.0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21.0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21.0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21.0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21.0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21.0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21.0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21.0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21.0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21.0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21.0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21.0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21.0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21.0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21.0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21.0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21.0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21.0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21.0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21.0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21.0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21.0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21.0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21.0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21.0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21.0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21.0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21.0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21.0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21.0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21.0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21.0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21.0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21.0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21.0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21.0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21.0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21.0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21.0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21.0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21.0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21.0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21.0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21.0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21.0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21.0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21.0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21.0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21.0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21.0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21.0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21.0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21.0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21.0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21.0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21.0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21.0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21.0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21.0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21.0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21.0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21.0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21.0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21.0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21.0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21.0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21.0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21.0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21.0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21.0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21.0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21.0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21.0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21.0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21.0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21.0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21.0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21.0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21.0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21.0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21.0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21.0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21.0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21.0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21.0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21.0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21.0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21.0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21.0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21.0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21.0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21.0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21.0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21.0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21.0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21.0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21.0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21.0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21.0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21.0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21.0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21.0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21.0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21.0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21.0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21.0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21.0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21.0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21.0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21.0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21.0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21.0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21.0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21.0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21.0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21.0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21.0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21.0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21.0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21.0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21.0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21.0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21.0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21.0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21.0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21.0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21.0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21.0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21.0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21.0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21.0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21.0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21.0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21.0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21.0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21.0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21.0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21.0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21.0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21.0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21.0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21.0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21.0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21.0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21.0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21.0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21.0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21.0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21.0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21.0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21.0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21.0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21.0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21.0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21.0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21.0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21.0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21.0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21.0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21.0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21.0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21.0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21.0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21.0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21.0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21.0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21.0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21.0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21.0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21.0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21.0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21.0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21.0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21.0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21.0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21.0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21.0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21.0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21.0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21.0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21.0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21.0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21.0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21.0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21.0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21.0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21.0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21.0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21.0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21.0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21.0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21.0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21.0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21.0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21.0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21.0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21.0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21.0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21.0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21.0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21.0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21.0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21.0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21.0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21.0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21.0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21.0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21.0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21.0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21.0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21.0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21.0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21.0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21.0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21.0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21.0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21.0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21.0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21.0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21.0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21.0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21.0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21.0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21.0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21.0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21.0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21.0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21.0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21.0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21.0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21.0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21.0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21.0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21.0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21.0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21.0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21.0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21.0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21.0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21.0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21.0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21.0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21.0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21.0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21.0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21.0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21.0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21.0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21.0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21.0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21.0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21.0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21.0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21.0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21.0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21.0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21.0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21.0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21.0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21.0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21.0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21.0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21.0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21.0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21.0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21.0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21.0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21.0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21.0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21.0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21.0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21.0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21.0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21.0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21.0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21.0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21.0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21.0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21.0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21.0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21.0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21.0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21.0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21.0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21.0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21.0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21.0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21.0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21.0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21.0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21.0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21.0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21.0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21.0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21.0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21.0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21.0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21.0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21.0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21.0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21.0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21.0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21.0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21.0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21.0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21.0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21.0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21.0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21.0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21.0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21.0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21.0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21.0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21.0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21.0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21.0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21.0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21.0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21.0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21.0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21.0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21.0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21.0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21.0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21.0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21.0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21.0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21.0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21.0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21.0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21.0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21.0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21.0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21.0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21.0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21.0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21.0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21.0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21.0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21.0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21.0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21.0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21.0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21.0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21.0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21.0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21.0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21.0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21.0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21.0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21.0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21.0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21.0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21.0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21.0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21.0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21.0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21.0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21.0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21.0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21.0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21.0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21.0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21.0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21.0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21.0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21.0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21.0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21.0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21.0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21.0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21.0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21.0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21.0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21.0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21.0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21.0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21.0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21.0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21.0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21.0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21.0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21.0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21.0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21.0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21.0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21.0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21.0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21.0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21.0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21.0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21.0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21.0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21.0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21.0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21.0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21.0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21.0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21.0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21.0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21.0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21.0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21.0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21.0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21.0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21.0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21.0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21.0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21.0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21.0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21.0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21.0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21.0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21.0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21.0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21.0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21.0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21.0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21.0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21.0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21.0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21.0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21.0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21.0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21.0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21.0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21.0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21.0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21.0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21.0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21.0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21.0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21.0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21.0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21.0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21.0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21.0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21.0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21.0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21.0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21.0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21.0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21.0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21.0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12">
    <mergeCell ref="D23:I23"/>
    <mergeCell ref="M23:R23"/>
    <mergeCell ref="D34:I34"/>
    <mergeCell ref="K34:K35"/>
    <mergeCell ref="M34:R34"/>
    <mergeCell ref="C2:H2"/>
    <mergeCell ref="J2:J3"/>
    <mergeCell ref="L2:Q2"/>
    <mergeCell ref="C12:H12"/>
    <mergeCell ref="J12:J13"/>
    <mergeCell ref="L12:Q12"/>
    <mergeCell ref="K23:K24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4.25"/>
    <col customWidth="1" min="3" max="3" width="11.38"/>
    <col customWidth="1" min="4" max="4" width="11.63"/>
    <col customWidth="1" min="5" max="6" width="10.38"/>
    <col customWidth="1" min="7" max="8" width="10.13"/>
    <col customWidth="1" min="9" max="10" width="9.38"/>
    <col customWidth="1" min="11" max="11" width="9.0"/>
    <col customWidth="1" min="12" max="12" width="8.63"/>
    <col customWidth="1" min="13" max="13" width="9.38"/>
    <col customWidth="1" min="14" max="14" width="6.38"/>
    <col customWidth="1" min="15" max="29" width="11.38"/>
  </cols>
  <sheetData>
    <row r="1" ht="12.0" customHeight="1">
      <c r="A1" s="25"/>
      <c r="B1" s="26" t="s">
        <v>14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ht="12.0" customHeight="1">
      <c r="A2" s="25"/>
      <c r="B2" s="27" t="s">
        <v>15</v>
      </c>
      <c r="C2" s="28"/>
      <c r="D2" s="4" t="s">
        <v>3</v>
      </c>
      <c r="F2" s="30"/>
      <c r="G2" s="31"/>
      <c r="H2" s="32"/>
      <c r="I2" s="32"/>
      <c r="J2" s="32"/>
      <c r="K2" s="32"/>
      <c r="L2" s="32"/>
      <c r="M2" s="3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ht="11.25" customHeight="1">
      <c r="A3" s="25"/>
      <c r="B3" s="27" t="s">
        <v>16</v>
      </c>
      <c r="C3" s="28"/>
      <c r="D3" s="34">
        <v>4.0</v>
      </c>
      <c r="E3" s="28"/>
      <c r="F3" s="35"/>
      <c r="G3" s="36"/>
      <c r="M3" s="3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ht="12.0" customHeight="1">
      <c r="A4" s="25"/>
      <c r="B4" s="38" t="s">
        <v>17</v>
      </c>
      <c r="C4" s="39"/>
      <c r="D4" s="121" t="s">
        <v>4</v>
      </c>
      <c r="G4" s="36"/>
      <c r="M4" s="3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ht="12.0" customHeight="1">
      <c r="A5" s="25"/>
      <c r="B5" s="40"/>
      <c r="C5" s="41"/>
      <c r="D5" s="122" t="s">
        <v>43</v>
      </c>
      <c r="G5" s="36"/>
      <c r="M5" s="37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ht="12.0" customHeight="1">
      <c r="A6" s="25"/>
      <c r="B6" s="40"/>
      <c r="C6" s="41"/>
      <c r="D6" s="123" t="s">
        <v>8</v>
      </c>
      <c r="G6" s="36"/>
      <c r="M6" s="3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ht="12.0" customHeight="1">
      <c r="A7" s="25"/>
      <c r="B7" s="42"/>
      <c r="C7" s="43"/>
      <c r="D7" s="122" t="s">
        <v>10</v>
      </c>
      <c r="G7" s="36"/>
      <c r="M7" s="3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ht="6.0" customHeight="1">
      <c r="A8" s="25"/>
      <c r="B8" s="44"/>
      <c r="C8" s="45"/>
      <c r="D8" s="45"/>
      <c r="E8" s="46"/>
      <c r="F8" s="47"/>
      <c r="G8" s="48"/>
      <c r="H8" s="49"/>
      <c r="I8" s="49"/>
      <c r="J8" s="49"/>
      <c r="K8" s="49"/>
      <c r="L8" s="49"/>
      <c r="M8" s="50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ht="16.5" customHeight="1">
      <c r="A9" s="25"/>
      <c r="B9" s="124" t="s">
        <v>18</v>
      </c>
      <c r="C9" s="52"/>
      <c r="D9" s="52"/>
      <c r="E9" s="53"/>
      <c r="F9" s="54"/>
      <c r="G9" s="55" t="str">
        <f>+D2</f>
        <v>Costos asociados a las alternativas</v>
      </c>
      <c r="H9" s="52"/>
      <c r="I9" s="53"/>
      <c r="J9" s="56"/>
      <c r="K9" s="57">
        <v>1.0</v>
      </c>
      <c r="L9" s="58">
        <v>2.0</v>
      </c>
      <c r="M9" s="59" t="s">
        <v>19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ht="12.0" customHeight="1">
      <c r="A10" s="25"/>
      <c r="B10" s="60" t="s">
        <v>20</v>
      </c>
      <c r="C10" s="61"/>
      <c r="D10" s="61"/>
      <c r="E10" s="62"/>
      <c r="F10" s="63"/>
      <c r="G10" s="64" t="s">
        <v>21</v>
      </c>
      <c r="H10" s="61"/>
      <c r="I10" s="65"/>
      <c r="J10" s="66"/>
      <c r="K10" s="67" t="s">
        <v>22</v>
      </c>
      <c r="L10" s="68" t="s">
        <v>23</v>
      </c>
      <c r="M10" s="69" t="s">
        <v>24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ht="48.0" customHeight="1">
      <c r="A11" s="25"/>
      <c r="B11" s="70" t="s">
        <v>25</v>
      </c>
      <c r="C11" s="71" t="str">
        <f>D4</f>
        <v>Lean Manufacturing </v>
      </c>
      <c r="D11" s="72" t="str">
        <f>D5</f>
        <v>CBM ​​ (Condition based maintenance)</v>
      </c>
      <c r="E11" s="71" t="str">
        <f>+B14</f>
        <v>implementacion de smed </v>
      </c>
      <c r="F11" s="71" t="str">
        <f>D7</f>
        <v>TPM</v>
      </c>
      <c r="G11" s="73" t="str">
        <f>+C11</f>
        <v>Lean Manufacturing </v>
      </c>
      <c r="H11" s="73" t="str">
        <f>D5</f>
        <v>CBM ​​ (Condition based maintenance)</v>
      </c>
      <c r="I11" s="73" t="str">
        <f>D6</f>
        <v>implementacion de smed </v>
      </c>
      <c r="J11" s="73" t="str">
        <f>D7</f>
        <v>TPM</v>
      </c>
      <c r="K11" s="13"/>
      <c r="L11" s="13"/>
      <c r="M11" s="1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ht="42.75" customHeight="1">
      <c r="A12" s="25"/>
      <c r="B12" s="72" t="str">
        <f t="shared" ref="B12:B15" si="1">D4</f>
        <v>Lean Manufacturing </v>
      </c>
      <c r="C12" s="125">
        <v>1.0</v>
      </c>
      <c r="D12" s="126">
        <v>2.0</v>
      </c>
      <c r="E12" s="126">
        <v>5.0</v>
      </c>
      <c r="F12" s="75">
        <v>4.0</v>
      </c>
      <c r="G12" s="76">
        <f t="shared" ref="G12:G15" si="2">C12/$C$16</f>
        <v>0.5128205128</v>
      </c>
      <c r="H12" s="76">
        <f t="shared" ref="H12:H15" si="3">D12/$D$16</f>
        <v>0.5581395349</v>
      </c>
      <c r="I12" s="76">
        <f t="shared" ref="I12:I15" si="4">E12/$E$16</f>
        <v>0.4761904762</v>
      </c>
      <c r="J12" s="76">
        <f t="shared" ref="J12:J15" si="5">F12/$F$16</f>
        <v>0.4</v>
      </c>
      <c r="K12" s="127">
        <f t="shared" ref="K12:K15" si="6">AVERAGE(G12:J12)</f>
        <v>0.486787631</v>
      </c>
      <c r="L12" s="78">
        <f t="array" ref="L12:L15">MMULT(C12:F15,K12:K15)</f>
        <v>2.048313315</v>
      </c>
      <c r="M12" s="79">
        <f t="shared" ref="M12:M15" si="7">L12/K12</f>
        <v>4.207817094</v>
      </c>
      <c r="N12" s="25"/>
      <c r="O12" s="80"/>
      <c r="P12" s="80"/>
      <c r="Q12" s="80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ht="36.0" customHeight="1">
      <c r="A13" s="25"/>
      <c r="B13" s="72" t="str">
        <f t="shared" si="1"/>
        <v>CBM ​​ (Condition based maintenance)</v>
      </c>
      <c r="C13" s="128">
        <f>1/D12</f>
        <v>0.5</v>
      </c>
      <c r="D13" s="125">
        <v>1.0</v>
      </c>
      <c r="E13" s="126">
        <v>4.0</v>
      </c>
      <c r="F13" s="75">
        <v>3.0</v>
      </c>
      <c r="G13" s="76">
        <f t="shared" si="2"/>
        <v>0.2564102564</v>
      </c>
      <c r="H13" s="76">
        <f t="shared" si="3"/>
        <v>0.2790697674</v>
      </c>
      <c r="I13" s="76">
        <f t="shared" si="4"/>
        <v>0.380952381</v>
      </c>
      <c r="J13" s="76">
        <f t="shared" si="5"/>
        <v>0.3</v>
      </c>
      <c r="K13" s="127">
        <f t="shared" si="6"/>
        <v>0.3041081012</v>
      </c>
      <c r="L13" s="78">
        <v>1.291707130079223</v>
      </c>
      <c r="M13" s="79">
        <f t="shared" si="7"/>
        <v>4.247526209</v>
      </c>
      <c r="N13" s="25"/>
      <c r="O13" s="80"/>
      <c r="P13" s="80"/>
      <c r="Q13" s="80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ht="39.0" customHeight="1">
      <c r="A14" s="25"/>
      <c r="B14" s="72" t="str">
        <f t="shared" si="1"/>
        <v>implementacion de smed </v>
      </c>
      <c r="C14" s="128">
        <f>1/E12</f>
        <v>0.2</v>
      </c>
      <c r="D14" s="128">
        <f>1/E13</f>
        <v>0.25</v>
      </c>
      <c r="E14" s="125">
        <v>1.0</v>
      </c>
      <c r="F14" s="75">
        <v>2.0</v>
      </c>
      <c r="G14" s="76">
        <f t="shared" si="2"/>
        <v>0.1025641026</v>
      </c>
      <c r="H14" s="76">
        <f t="shared" si="3"/>
        <v>0.06976744186</v>
      </c>
      <c r="I14" s="76">
        <f t="shared" si="4"/>
        <v>0.09523809524</v>
      </c>
      <c r="J14" s="76">
        <f t="shared" si="5"/>
        <v>0.2</v>
      </c>
      <c r="K14" s="127">
        <f t="shared" si="6"/>
        <v>0.1168924099</v>
      </c>
      <c r="L14" s="78">
        <v>0.474700677229747</v>
      </c>
      <c r="M14" s="79">
        <f t="shared" si="7"/>
        <v>4.061005138</v>
      </c>
      <c r="N14" s="25"/>
      <c r="O14" s="25"/>
      <c r="P14" s="82"/>
      <c r="Q14" s="82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ht="43.5" customHeight="1">
      <c r="A15" s="25"/>
      <c r="B15" s="72" t="str">
        <f t="shared" si="1"/>
        <v>TPM</v>
      </c>
      <c r="C15" s="126">
        <f>1/F12</f>
        <v>0.25</v>
      </c>
      <c r="D15" s="126">
        <f>1/F13</f>
        <v>0.3333333333</v>
      </c>
      <c r="E15" s="128">
        <f>1/F14</f>
        <v>0.5</v>
      </c>
      <c r="F15" s="74">
        <v>1.0</v>
      </c>
      <c r="G15" s="76">
        <f t="shared" si="2"/>
        <v>0.1282051282</v>
      </c>
      <c r="H15" s="76">
        <f t="shared" si="3"/>
        <v>0.09302325581</v>
      </c>
      <c r="I15" s="76">
        <f t="shared" si="4"/>
        <v>0.04761904762</v>
      </c>
      <c r="J15" s="76">
        <f t="shared" si="5"/>
        <v>0.1</v>
      </c>
      <c r="K15" s="77">
        <f t="shared" si="6"/>
        <v>0.09221185791</v>
      </c>
      <c r="L15" s="78">
        <v>0.3737243376778261</v>
      </c>
      <c r="M15" s="79">
        <f t="shared" si="7"/>
        <v>4.052888057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ht="12.0" customHeight="1">
      <c r="A16" s="25"/>
      <c r="B16" s="83" t="s">
        <v>26</v>
      </c>
      <c r="C16" s="84">
        <f t="shared" ref="C16:K16" si="8">SUM(C12:C15)</f>
        <v>1.95</v>
      </c>
      <c r="D16" s="84">
        <f t="shared" si="8"/>
        <v>3.583333333</v>
      </c>
      <c r="E16" s="84">
        <f t="shared" si="8"/>
        <v>10.5</v>
      </c>
      <c r="F16" s="84">
        <f t="shared" si="8"/>
        <v>10</v>
      </c>
      <c r="G16" s="84">
        <f t="shared" si="8"/>
        <v>1</v>
      </c>
      <c r="H16" s="84">
        <f t="shared" si="8"/>
        <v>1</v>
      </c>
      <c r="I16" s="84">
        <f t="shared" si="8"/>
        <v>1</v>
      </c>
      <c r="J16" s="84">
        <f t="shared" si="8"/>
        <v>1</v>
      </c>
      <c r="K16" s="77">
        <f t="shared" si="8"/>
        <v>1</v>
      </c>
      <c r="L16" s="85"/>
      <c r="M16" s="86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ht="3.75" customHeight="1">
      <c r="A17" s="25"/>
      <c r="B17" s="87"/>
      <c r="C17" s="88"/>
      <c r="D17" s="88"/>
      <c r="E17" s="89"/>
      <c r="F17" s="4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ht="14.25" customHeight="1">
      <c r="A18" s="25"/>
      <c r="B18" s="90" t="s">
        <v>27</v>
      </c>
      <c r="C18" s="88"/>
      <c r="D18" s="28"/>
      <c r="E18" s="91">
        <f>+D3</f>
        <v>4</v>
      </c>
      <c r="F18" s="92"/>
      <c r="G18" s="93" t="s">
        <v>28</v>
      </c>
      <c r="H18" s="52"/>
      <c r="I18" s="52"/>
      <c r="J18" s="52"/>
      <c r="K18" s="94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ht="15.75" customHeight="1">
      <c r="A19" s="25"/>
      <c r="B19" s="95" t="s">
        <v>29</v>
      </c>
      <c r="C19" s="88"/>
      <c r="D19" s="28"/>
      <c r="E19" s="96">
        <f>AVERAGE(M12:M15)</f>
        <v>4.142309124</v>
      </c>
      <c r="F19" s="97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ht="24.75" customHeight="1">
      <c r="A20" s="25"/>
      <c r="B20" s="98" t="s">
        <v>30</v>
      </c>
      <c r="C20" s="88"/>
      <c r="D20" s="28"/>
      <c r="E20" s="99">
        <f>+(E19-E18)/(E18-1)</f>
        <v>0.04743637478</v>
      </c>
      <c r="F20" s="100"/>
      <c r="G20" s="25"/>
      <c r="H20" s="25"/>
      <c r="I20" s="25"/>
      <c r="J20" s="25"/>
      <c r="K20" s="101"/>
      <c r="L20" s="10"/>
      <c r="M20" s="10"/>
      <c r="N20" s="10"/>
      <c r="O20" s="11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ht="24.75" customHeight="1">
      <c r="A21" s="25"/>
      <c r="B21" s="102" t="s">
        <v>31</v>
      </c>
      <c r="C21" s="88"/>
      <c r="D21" s="28"/>
      <c r="E21" s="103">
        <f>1.98*(E18-2)/E18</f>
        <v>0.99</v>
      </c>
      <c r="F21" s="104"/>
      <c r="G21" s="25"/>
      <c r="H21" s="25"/>
      <c r="I21" s="25"/>
      <c r="J21" s="25"/>
      <c r="K21" s="105" t="s">
        <v>44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ht="24.75" customHeight="1">
      <c r="A22" s="25"/>
      <c r="B22" s="106" t="s">
        <v>33</v>
      </c>
      <c r="C22" s="88"/>
      <c r="D22" s="28"/>
      <c r="E22" s="107">
        <f>+E20/E21</f>
        <v>0.04791553008</v>
      </c>
      <c r="F22" s="108"/>
      <c r="G22" s="25"/>
      <c r="H22" s="25"/>
      <c r="I22" s="25"/>
      <c r="J22" s="25"/>
      <c r="K22" s="109" t="s">
        <v>34</v>
      </c>
      <c r="L22" s="10"/>
      <c r="M22" s="10"/>
      <c r="N22" s="10"/>
      <c r="O22" s="1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ht="27.0" customHeight="1">
      <c r="A23" s="25"/>
      <c r="B23" s="102" t="s">
        <v>35</v>
      </c>
      <c r="C23" s="88"/>
      <c r="D23" s="28"/>
      <c r="E23" s="110" t="str">
        <f>IF(E22&lt;0.1,"Es consistente","No es consistente")</f>
        <v>Es consistente</v>
      </c>
      <c r="F23" s="111"/>
      <c r="G23" s="25"/>
      <c r="H23" s="25"/>
      <c r="I23" s="25"/>
      <c r="J23" s="25"/>
      <c r="K23" s="112"/>
      <c r="L23" s="32"/>
      <c r="M23" s="32"/>
      <c r="N23" s="32"/>
      <c r="O23" s="33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ht="12.0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48"/>
      <c r="L24" s="49"/>
      <c r="M24" s="49"/>
      <c r="N24" s="49"/>
      <c r="O24" s="50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ht="12.0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ht="12.0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ht="12.0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ht="12.0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ht="12.0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ht="12.0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ht="12.0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ht="12.0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ht="12.0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ht="12.0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ht="12.0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ht="12.0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ht="12.0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ht="12.0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ht="12.0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ht="12.0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ht="12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ht="12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ht="12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ht="12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ht="12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ht="12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ht="12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ht="12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ht="12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ht="12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ht="12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ht="12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ht="12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ht="12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ht="12.0" customHeight="1">
      <c r="A55" s="25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ht="12.0" customHeight="1">
      <c r="A56" s="25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ht="12.0" customHeight="1">
      <c r="A57" s="25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ht="12.0" customHeight="1">
      <c r="A58" s="25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ht="12.0" customHeight="1">
      <c r="A59" s="25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ht="12.0" customHeight="1">
      <c r="A60" s="25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ht="12.0" customHeight="1">
      <c r="A61" s="25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ht="12.0" customHeight="1">
      <c r="A62" s="25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ht="12.0" customHeight="1">
      <c r="A63" s="25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ht="12.0" customHeight="1">
      <c r="A64" s="25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ht="12.0" customHeight="1">
      <c r="A65" s="25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ht="12.0" customHeight="1">
      <c r="A66" s="25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ht="12.0" customHeight="1">
      <c r="A67" s="25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ht="12.0" customHeight="1">
      <c r="A68" s="25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ht="12.0" customHeight="1">
      <c r="A69" s="25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ht="12.0" customHeight="1">
      <c r="A70" s="25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ht="12.0" customHeight="1">
      <c r="A71" s="25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ht="12.0" customHeight="1">
      <c r="A72" s="25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ht="12.0" customHeight="1">
      <c r="A73" s="25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ht="12.0" customHeight="1">
      <c r="A74" s="25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ht="12.0" customHeight="1">
      <c r="A75" s="25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ht="12.0" customHeight="1">
      <c r="A76" s="25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ht="12.0" customHeight="1">
      <c r="A77" s="25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ht="12.0" customHeight="1">
      <c r="A78" s="25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ht="12.0" customHeight="1">
      <c r="A79" s="25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ht="12.0" customHeight="1">
      <c r="A80" s="25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ht="12.0" customHeight="1">
      <c r="A81" s="25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ht="12.0" customHeight="1">
      <c r="A82" s="25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ht="12.0" customHeight="1">
      <c r="A83" s="25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ht="12.0" customHeight="1">
      <c r="A84" s="25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ht="12.0" customHeight="1">
      <c r="A85" s="25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ht="12.0" customHeight="1">
      <c r="A86" s="25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ht="12.0" customHeight="1">
      <c r="A87" s="25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ht="12.0" customHeight="1">
      <c r="A88" s="25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ht="12.0" customHeight="1">
      <c r="A89" s="25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ht="12.0" customHeight="1">
      <c r="A90" s="25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ht="12.0" customHeight="1">
      <c r="A91" s="25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ht="12.0" customHeight="1">
      <c r="A92" s="25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ht="12.0" customHeight="1">
      <c r="A93" s="25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ht="12.0" customHeight="1">
      <c r="A94" s="25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ht="12.0" customHeight="1">
      <c r="A95" s="25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ht="12.0" customHeight="1">
      <c r="A96" s="25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ht="12.0" customHeight="1">
      <c r="A97" s="25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ht="12.0" customHeight="1">
      <c r="A98" s="25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</row>
    <row r="99" ht="12.0" customHeight="1">
      <c r="A99" s="25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</row>
    <row r="100" ht="12.0" customHeight="1">
      <c r="A100" s="25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</row>
    <row r="101" ht="12.0" customHeight="1">
      <c r="A101" s="25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</row>
    <row r="102" ht="12.0" customHeight="1">
      <c r="A102" s="25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</row>
    <row r="103" ht="12.0" customHeight="1">
      <c r="A103" s="25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</row>
    <row r="104" ht="12.0" customHeight="1">
      <c r="A104" s="25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</row>
    <row r="105" ht="12.0" customHeight="1">
      <c r="A105" s="25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</row>
    <row r="106" ht="12.0" customHeight="1">
      <c r="A106" s="25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</row>
    <row r="107" ht="12.0" customHeight="1">
      <c r="A107" s="25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</row>
    <row r="108" ht="12.0" customHeight="1">
      <c r="A108" s="25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ht="12.0" customHeight="1">
      <c r="A109" s="25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ht="12.0" customHeight="1">
      <c r="A110" s="25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ht="12.0" customHeight="1">
      <c r="A111" s="25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ht="12.0" customHeight="1">
      <c r="A112" s="25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ht="12.0" customHeight="1">
      <c r="A113" s="25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ht="12.0" customHeight="1">
      <c r="A114" s="25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</row>
    <row r="115" ht="12.0" customHeight="1">
      <c r="A115" s="25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</row>
    <row r="116" ht="12.0" customHeight="1">
      <c r="A116" s="25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</row>
    <row r="117" ht="12.0" customHeight="1">
      <c r="A117" s="25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</row>
    <row r="118" ht="12.0" customHeight="1">
      <c r="A118" s="25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</row>
    <row r="119" ht="12.0" customHeight="1">
      <c r="A119" s="25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</row>
    <row r="120" ht="12.0" customHeight="1">
      <c r="A120" s="25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</row>
    <row r="121" ht="12.0" customHeight="1">
      <c r="A121" s="25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</row>
    <row r="122" ht="12.0" customHeight="1">
      <c r="A122" s="25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</row>
    <row r="123" ht="12.0" customHeight="1">
      <c r="A123" s="25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</row>
    <row r="124" ht="12.0" customHeight="1">
      <c r="A124" s="25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</row>
    <row r="125" ht="12.0" customHeight="1">
      <c r="A125" s="25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</row>
    <row r="126" ht="12.0" customHeight="1">
      <c r="A126" s="25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</row>
    <row r="127" ht="12.0" customHeight="1">
      <c r="A127" s="25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</row>
    <row r="128" ht="12.0" customHeight="1">
      <c r="A128" s="25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</row>
    <row r="129" ht="12.0" customHeight="1">
      <c r="A129" s="25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</row>
    <row r="130" ht="12.0" customHeight="1">
      <c r="A130" s="25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</row>
    <row r="131" ht="12.0" customHeight="1">
      <c r="A131" s="25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</row>
    <row r="132" ht="12.0" customHeight="1">
      <c r="A132" s="25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</row>
    <row r="133" ht="12.0" customHeight="1">
      <c r="A133" s="25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</row>
    <row r="134" ht="12.0" customHeight="1">
      <c r="A134" s="25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</row>
    <row r="135" ht="12.0" customHeight="1">
      <c r="A135" s="25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</row>
    <row r="136" ht="12.0" customHeight="1">
      <c r="A136" s="25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</row>
    <row r="137" ht="12.0" customHeight="1">
      <c r="A137" s="25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ht="12.0" customHeight="1">
      <c r="A138" s="25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ht="12.0" customHeight="1">
      <c r="A139" s="25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ht="12.0" customHeight="1">
      <c r="A140" s="25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</row>
    <row r="141" ht="12.0" customHeight="1">
      <c r="A141" s="25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ht="12.0" customHeight="1">
      <c r="A142" s="25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</row>
    <row r="143" ht="12.0" customHeight="1">
      <c r="A143" s="25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</row>
    <row r="144" ht="12.0" customHeight="1">
      <c r="A144" s="25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ht="12.0" customHeight="1">
      <c r="A145" s="25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ht="12.0" customHeight="1">
      <c r="A146" s="25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ht="12.0" customHeight="1">
      <c r="A147" s="25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</row>
    <row r="148" ht="12.0" customHeight="1">
      <c r="A148" s="25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</row>
    <row r="149" ht="12.0" customHeight="1">
      <c r="A149" s="25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ht="12.0" customHeight="1">
      <c r="A150" s="25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</row>
    <row r="151" ht="12.0" customHeight="1">
      <c r="A151" s="25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ht="12.0" customHeight="1">
      <c r="A152" s="25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ht="12.0" customHeight="1">
      <c r="A153" s="25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ht="12.0" customHeight="1">
      <c r="A154" s="25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ht="12.0" customHeight="1">
      <c r="A155" s="25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</row>
    <row r="156" ht="12.0" customHeight="1">
      <c r="A156" s="25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</row>
    <row r="157" ht="12.0" customHeight="1">
      <c r="A157" s="25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</row>
    <row r="158" ht="12.0" customHeight="1">
      <c r="A158" s="25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</row>
    <row r="159" ht="12.0" customHeight="1">
      <c r="A159" s="25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</row>
    <row r="160" ht="12.0" customHeight="1">
      <c r="A160" s="25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ht="12.0" customHeight="1">
      <c r="A161" s="25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ht="12.0" customHeight="1">
      <c r="A162" s="25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ht="12.0" customHeight="1">
      <c r="A163" s="25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ht="12.0" customHeight="1">
      <c r="A164" s="25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</row>
    <row r="165" ht="12.0" customHeight="1">
      <c r="A165" s="25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ht="12.0" customHeight="1">
      <c r="A166" s="25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ht="12.0" customHeight="1">
      <c r="A167" s="25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ht="12.0" customHeight="1">
      <c r="A168" s="25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ht="12.0" customHeight="1">
      <c r="A169" s="25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ht="12.0" customHeight="1">
      <c r="A170" s="25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ht="12.0" customHeight="1">
      <c r="A171" s="25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ht="12.0" customHeight="1">
      <c r="A172" s="25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ht="12.0" customHeight="1">
      <c r="A173" s="25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ht="12.0" customHeight="1">
      <c r="A174" s="25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ht="12.0" customHeight="1">
      <c r="A175" s="25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ht="12.0" customHeight="1">
      <c r="A176" s="25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ht="12.0" customHeight="1">
      <c r="A177" s="25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ht="12.0" customHeight="1">
      <c r="A178" s="25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ht="12.0" customHeight="1">
      <c r="A179" s="25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ht="12.0" customHeight="1">
      <c r="A180" s="25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ht="12.0" customHeight="1">
      <c r="A181" s="25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ht="12.0" customHeight="1">
      <c r="A182" s="25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ht="12.0" customHeight="1">
      <c r="A183" s="25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ht="12.0" customHeight="1">
      <c r="A184" s="25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ht="12.0" customHeight="1">
      <c r="A185" s="25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ht="12.0" customHeight="1">
      <c r="A186" s="25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ht="12.0" customHeight="1">
      <c r="A187" s="25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ht="12.0" customHeight="1">
      <c r="A188" s="25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ht="12.0" customHeight="1">
      <c r="A189" s="25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ht="12.0" customHeight="1">
      <c r="A190" s="25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ht="12.0" customHeight="1">
      <c r="A191" s="25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ht="12.0" customHeight="1">
      <c r="A192" s="25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ht="12.0" customHeight="1">
      <c r="A193" s="25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ht="12.0" customHeight="1">
      <c r="A194" s="25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ht="12.0" customHeight="1">
      <c r="A195" s="25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ht="12.0" customHeight="1">
      <c r="A196" s="25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ht="12.0" customHeight="1">
      <c r="A197" s="25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ht="12.0" customHeight="1">
      <c r="A198" s="25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ht="12.0" customHeight="1">
      <c r="A199" s="25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ht="12.0" customHeight="1">
      <c r="A200" s="25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ht="12.0" customHeight="1">
      <c r="A201" s="25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ht="12.0" customHeight="1">
      <c r="A202" s="25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ht="12.0" customHeight="1">
      <c r="A203" s="25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ht="12.0" customHeight="1">
      <c r="A204" s="25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ht="12.0" customHeight="1">
      <c r="A205" s="25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ht="12.0" customHeight="1">
      <c r="A206" s="25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ht="12.0" customHeight="1">
      <c r="A207" s="25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ht="12.0" customHeight="1">
      <c r="A208" s="25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ht="12.0" customHeight="1">
      <c r="A209" s="25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ht="12.0" customHeight="1">
      <c r="A210" s="25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ht="12.0" customHeight="1">
      <c r="A211" s="25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ht="12.0" customHeight="1">
      <c r="A212" s="25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ht="12.0" customHeight="1">
      <c r="A213" s="25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ht="12.0" customHeight="1">
      <c r="A214" s="25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ht="12.0" customHeight="1">
      <c r="A215" s="25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ht="12.0" customHeight="1">
      <c r="A216" s="25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ht="12.0" customHeight="1">
      <c r="A217" s="25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ht="12.0" customHeight="1">
      <c r="A218" s="25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ht="12.0" customHeight="1">
      <c r="A219" s="25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ht="12.0" customHeight="1">
      <c r="A220" s="25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ht="12.0" customHeight="1">
      <c r="A221" s="25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ht="12.0" customHeight="1">
      <c r="A222" s="25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ht="12.0" customHeight="1">
      <c r="A223" s="25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ht="12.0" customHeight="1">
      <c r="A224" s="25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ht="12.0" customHeight="1">
      <c r="A225" s="25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ht="12.0" customHeight="1">
      <c r="A226" s="25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ht="12.0" customHeight="1">
      <c r="A227" s="25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ht="12.0" customHeight="1">
      <c r="A228" s="25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ht="12.0" customHeight="1">
      <c r="A229" s="25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ht="12.0" customHeight="1">
      <c r="A230" s="25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ht="12.0" customHeight="1">
      <c r="A231" s="25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ht="12.0" customHeight="1">
      <c r="A232" s="25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ht="12.0" customHeight="1">
      <c r="A233" s="25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ht="12.0" customHeight="1">
      <c r="A234" s="25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ht="12.0" customHeight="1">
      <c r="A235" s="25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ht="12.0" customHeight="1">
      <c r="A236" s="25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ht="12.0" customHeight="1">
      <c r="A237" s="25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ht="12.0" customHeight="1">
      <c r="A238" s="25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ht="12.0" customHeight="1">
      <c r="A239" s="25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ht="12.0" customHeight="1">
      <c r="A240" s="25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ht="12.0" customHeight="1">
      <c r="A241" s="25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ht="12.0" customHeight="1">
      <c r="A242" s="25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ht="12.0" customHeight="1">
      <c r="A243" s="25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ht="12.0" customHeight="1">
      <c r="A244" s="25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ht="12.0" customHeight="1">
      <c r="A245" s="25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ht="12.0" customHeight="1">
      <c r="A246" s="25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ht="12.0" customHeight="1">
      <c r="A247" s="25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ht="12.0" customHeight="1">
      <c r="A248" s="25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ht="12.0" customHeight="1">
      <c r="A249" s="25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ht="12.0" customHeight="1">
      <c r="A250" s="25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ht="12.0" customHeight="1">
      <c r="A251" s="25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ht="12.0" customHeight="1">
      <c r="A252" s="25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ht="12.0" customHeight="1">
      <c r="A253" s="25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ht="12.0" customHeight="1">
      <c r="A254" s="25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ht="12.0" customHeight="1">
      <c r="A255" s="25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ht="12.0" customHeight="1">
      <c r="A256" s="25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ht="12.0" customHeight="1">
      <c r="A257" s="25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ht="12.0" customHeight="1">
      <c r="A258" s="25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ht="12.0" customHeight="1">
      <c r="A259" s="25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ht="12.0" customHeight="1">
      <c r="A260" s="25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ht="12.0" customHeight="1">
      <c r="A261" s="25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ht="12.0" customHeight="1">
      <c r="A262" s="25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ht="12.0" customHeight="1">
      <c r="A263" s="25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ht="12.0" customHeight="1">
      <c r="A264" s="25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ht="12.0" customHeight="1">
      <c r="A265" s="25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ht="12.0" customHeight="1">
      <c r="A266" s="25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ht="12.0" customHeight="1">
      <c r="A267" s="25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ht="12.0" customHeight="1">
      <c r="A268" s="25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ht="12.0" customHeight="1">
      <c r="A269" s="25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ht="12.0" customHeight="1">
      <c r="A270" s="25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ht="12.0" customHeight="1">
      <c r="A271" s="25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ht="12.0" customHeight="1">
      <c r="A272" s="25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ht="12.0" customHeight="1">
      <c r="A273" s="25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ht="12.0" customHeight="1">
      <c r="A274" s="25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ht="12.0" customHeight="1">
      <c r="A275" s="25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ht="12.0" customHeight="1">
      <c r="A276" s="25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ht="12.0" customHeight="1">
      <c r="A277" s="25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ht="12.0" customHeight="1">
      <c r="A278" s="25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ht="12.0" customHeight="1">
      <c r="A279" s="25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ht="12.0" customHeight="1">
      <c r="A280" s="25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ht="12.0" customHeight="1">
      <c r="A281" s="25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ht="12.0" customHeight="1">
      <c r="A282" s="25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ht="12.0" customHeight="1">
      <c r="A283" s="25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ht="12.0" customHeight="1">
      <c r="A284" s="25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ht="12.0" customHeight="1">
      <c r="A285" s="25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ht="12.0" customHeight="1">
      <c r="A286" s="25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ht="12.0" customHeight="1">
      <c r="A287" s="25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ht="12.0" customHeight="1">
      <c r="A288" s="25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ht="12.0" customHeight="1">
      <c r="A289" s="25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ht="12.0" customHeight="1">
      <c r="A290" s="25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ht="12.0" customHeight="1">
      <c r="A291" s="25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ht="12.0" customHeight="1">
      <c r="A292" s="25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ht="12.0" customHeight="1">
      <c r="A293" s="25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ht="12.0" customHeight="1">
      <c r="A294" s="25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ht="12.0" customHeight="1">
      <c r="A295" s="25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ht="12.0" customHeight="1">
      <c r="A296" s="25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ht="12.0" customHeight="1">
      <c r="A297" s="25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ht="12.0" customHeight="1">
      <c r="A298" s="25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ht="12.0" customHeight="1">
      <c r="A299" s="25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ht="12.0" customHeight="1">
      <c r="A300" s="25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ht="12.0" customHeight="1">
      <c r="A301" s="25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ht="12.0" customHeight="1">
      <c r="A302" s="25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ht="12.0" customHeight="1">
      <c r="A303" s="25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ht="12.0" customHeight="1">
      <c r="A304" s="25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ht="12.0" customHeight="1">
      <c r="A305" s="25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ht="12.0" customHeight="1">
      <c r="A306" s="25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ht="12.0" customHeight="1">
      <c r="A307" s="25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ht="12.0" customHeight="1">
      <c r="A308" s="25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ht="12.0" customHeight="1">
      <c r="A309" s="25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ht="12.0" customHeight="1">
      <c r="A310" s="25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ht="12.0" customHeight="1">
      <c r="A311" s="25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ht="12.0" customHeight="1">
      <c r="A312" s="25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ht="12.0" customHeight="1">
      <c r="A313" s="25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ht="12.0" customHeight="1">
      <c r="A314" s="25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ht="12.0" customHeight="1">
      <c r="A315" s="25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ht="12.0" customHeight="1">
      <c r="A316" s="25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ht="12.0" customHeight="1">
      <c r="A317" s="25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ht="12.0" customHeight="1">
      <c r="A318" s="25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ht="12.0" customHeight="1">
      <c r="A319" s="25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ht="12.0" customHeight="1">
      <c r="A320" s="25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ht="12.0" customHeight="1">
      <c r="A321" s="25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ht="12.0" customHeight="1">
      <c r="A322" s="25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ht="12.0" customHeight="1">
      <c r="A323" s="25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ht="12.0" customHeight="1">
      <c r="A324" s="25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ht="12.0" customHeight="1">
      <c r="A325" s="25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ht="12.0" customHeight="1">
      <c r="A326" s="25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ht="12.0" customHeight="1">
      <c r="A327" s="25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ht="12.0" customHeight="1">
      <c r="A328" s="25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ht="12.0" customHeight="1">
      <c r="A329" s="25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ht="12.0" customHeight="1">
      <c r="A330" s="25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ht="12.0" customHeight="1">
      <c r="A331" s="25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ht="12.0" customHeight="1">
      <c r="A332" s="25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ht="12.0" customHeight="1">
      <c r="A333" s="25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ht="12.0" customHeight="1">
      <c r="A334" s="25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ht="12.0" customHeight="1">
      <c r="A335" s="25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ht="12.0" customHeight="1">
      <c r="A336" s="25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ht="12.0" customHeight="1">
      <c r="A337" s="25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ht="12.0" customHeight="1">
      <c r="A338" s="25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ht="12.0" customHeight="1">
      <c r="A339" s="25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ht="12.0" customHeight="1">
      <c r="A340" s="25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ht="12.0" customHeight="1">
      <c r="A341" s="25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ht="12.0" customHeight="1">
      <c r="A342" s="25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ht="12.0" customHeight="1">
      <c r="A343" s="25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ht="12.0" customHeight="1">
      <c r="A344" s="25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ht="12.0" customHeight="1">
      <c r="A345" s="25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ht="12.0" customHeight="1">
      <c r="A346" s="25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ht="12.0" customHeight="1">
      <c r="A347" s="25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ht="12.0" customHeight="1">
      <c r="A348" s="25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ht="12.0" customHeight="1">
      <c r="A349" s="25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ht="12.0" customHeight="1">
      <c r="A350" s="25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ht="12.0" customHeight="1">
      <c r="A351" s="25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ht="12.0" customHeight="1">
      <c r="A352" s="25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ht="12.0" customHeight="1">
      <c r="A353" s="25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ht="12.0" customHeight="1">
      <c r="A354" s="25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ht="12.0" customHeight="1">
      <c r="A355" s="25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ht="12.0" customHeight="1">
      <c r="A356" s="25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ht="12.0" customHeight="1">
      <c r="A357" s="25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ht="12.0" customHeight="1">
      <c r="A358" s="25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ht="12.0" customHeight="1">
      <c r="A359" s="25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ht="12.0" customHeight="1">
      <c r="A360" s="25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ht="12.0" customHeight="1">
      <c r="A361" s="25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ht="12.0" customHeight="1">
      <c r="A362" s="25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ht="12.0" customHeight="1">
      <c r="A363" s="25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ht="12.0" customHeight="1">
      <c r="A364" s="25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ht="12.0" customHeight="1">
      <c r="A365" s="25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ht="12.0" customHeight="1">
      <c r="A366" s="25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ht="12.0" customHeight="1">
      <c r="A367" s="25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  <row r="368" ht="12.0" customHeight="1">
      <c r="A368" s="25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</row>
    <row r="369" ht="12.0" customHeight="1">
      <c r="A369" s="25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</row>
    <row r="370" ht="12.0" customHeight="1">
      <c r="A370" s="25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</row>
    <row r="371" ht="12.0" customHeight="1">
      <c r="A371" s="25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</row>
    <row r="372" ht="12.0" customHeight="1">
      <c r="A372" s="25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</row>
    <row r="373" ht="12.0" customHeight="1">
      <c r="A373" s="25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</row>
    <row r="374" ht="12.0" customHeight="1">
      <c r="A374" s="25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</row>
    <row r="375" ht="12.0" customHeight="1">
      <c r="A375" s="25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</row>
    <row r="376" ht="12.0" customHeight="1">
      <c r="A376" s="25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</row>
    <row r="377" ht="12.0" customHeight="1">
      <c r="A377" s="25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</row>
    <row r="378" ht="12.0" customHeight="1">
      <c r="A378" s="25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</row>
    <row r="379" ht="12.0" customHeight="1">
      <c r="A379" s="25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</row>
    <row r="380" ht="12.0" customHeight="1">
      <c r="A380" s="25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</row>
    <row r="381" ht="12.0" customHeight="1">
      <c r="A381" s="25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</row>
    <row r="382" ht="12.0" customHeight="1">
      <c r="A382" s="25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</row>
    <row r="383" ht="12.0" customHeight="1">
      <c r="A383" s="25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</row>
    <row r="384" ht="12.0" customHeight="1">
      <c r="A384" s="25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</row>
    <row r="385" ht="12.0" customHeight="1">
      <c r="A385" s="25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</row>
    <row r="386" ht="12.0" customHeight="1">
      <c r="A386" s="25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</row>
    <row r="387" ht="12.0" customHeight="1">
      <c r="A387" s="25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</row>
    <row r="388" ht="12.0" customHeight="1">
      <c r="A388" s="25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</row>
    <row r="389" ht="12.0" customHeight="1">
      <c r="A389" s="25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</row>
    <row r="390" ht="12.0" customHeight="1">
      <c r="A390" s="25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</row>
    <row r="391" ht="12.0" customHeight="1">
      <c r="A391" s="25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</row>
    <row r="392" ht="12.0" customHeight="1">
      <c r="A392" s="25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</row>
    <row r="393" ht="12.0" customHeight="1">
      <c r="A393" s="25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</row>
    <row r="394" ht="12.0" customHeight="1">
      <c r="A394" s="25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</row>
    <row r="395" ht="12.0" customHeight="1">
      <c r="A395" s="25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</row>
    <row r="396" ht="12.0" customHeight="1">
      <c r="A396" s="25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</row>
    <row r="397" ht="12.0" customHeight="1">
      <c r="A397" s="25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</row>
    <row r="398" ht="12.0" customHeight="1">
      <c r="A398" s="25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</row>
    <row r="399" ht="12.0" customHeight="1">
      <c r="A399" s="25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</row>
    <row r="400" ht="12.0" customHeight="1">
      <c r="A400" s="25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</row>
    <row r="401" ht="12.0" customHeight="1">
      <c r="A401" s="25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</row>
    <row r="402" ht="12.0" customHeight="1">
      <c r="A402" s="25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</row>
    <row r="403" ht="12.0" customHeight="1">
      <c r="A403" s="25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</row>
    <row r="404" ht="12.0" customHeight="1">
      <c r="A404" s="25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</row>
    <row r="405" ht="12.0" customHeight="1">
      <c r="A405" s="25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</row>
    <row r="406" ht="12.0" customHeight="1">
      <c r="A406" s="25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</row>
    <row r="407" ht="12.0" customHeight="1">
      <c r="A407" s="25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</row>
    <row r="408" ht="12.0" customHeight="1">
      <c r="A408" s="25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</row>
    <row r="409" ht="12.0" customHeight="1">
      <c r="A409" s="25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</row>
    <row r="410" ht="12.0" customHeight="1">
      <c r="A410" s="25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</row>
    <row r="411" ht="12.0" customHeight="1">
      <c r="A411" s="25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ht="12.0" customHeight="1">
      <c r="A412" s="25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ht="12.0" customHeight="1">
      <c r="A413" s="25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ht="12.0" customHeight="1">
      <c r="A414" s="25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ht="12.0" customHeight="1">
      <c r="A415" s="25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ht="12.0" customHeight="1">
      <c r="A416" s="25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</row>
    <row r="417" ht="12.0" customHeight="1">
      <c r="A417" s="25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</row>
    <row r="418" ht="12.0" customHeight="1">
      <c r="A418" s="25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</row>
    <row r="419" ht="12.0" customHeight="1">
      <c r="A419" s="25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</row>
    <row r="420" ht="12.0" customHeight="1">
      <c r="A420" s="25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</row>
    <row r="421" ht="12.0" customHeight="1">
      <c r="A421" s="25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</row>
    <row r="422" ht="12.0" customHeight="1">
      <c r="A422" s="25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</row>
    <row r="423" ht="12.0" customHeight="1">
      <c r="A423" s="25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</row>
    <row r="424" ht="12.0" customHeight="1">
      <c r="A424" s="25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</row>
    <row r="425" ht="12.0" customHeight="1">
      <c r="A425" s="25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</row>
    <row r="426" ht="12.0" customHeight="1">
      <c r="A426" s="25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</row>
    <row r="427" ht="12.0" customHeight="1">
      <c r="A427" s="25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</row>
    <row r="428" ht="12.0" customHeight="1">
      <c r="A428" s="25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</row>
    <row r="429" ht="12.0" customHeight="1">
      <c r="A429" s="25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</row>
    <row r="430" ht="12.0" customHeight="1">
      <c r="A430" s="25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</row>
    <row r="431" ht="12.0" customHeight="1">
      <c r="A431" s="25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</row>
    <row r="432" ht="12.0" customHeight="1">
      <c r="A432" s="25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</row>
    <row r="433" ht="12.0" customHeight="1">
      <c r="A433" s="25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</row>
    <row r="434" ht="12.0" customHeight="1">
      <c r="A434" s="25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</row>
    <row r="435" ht="12.0" customHeight="1">
      <c r="A435" s="25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</row>
    <row r="436" ht="12.0" customHeight="1">
      <c r="A436" s="25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</row>
    <row r="437" ht="12.0" customHeight="1">
      <c r="A437" s="25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</row>
    <row r="438" ht="12.0" customHeight="1">
      <c r="A438" s="25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</row>
    <row r="439" ht="12.0" customHeight="1">
      <c r="A439" s="25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</row>
    <row r="440" ht="12.0" customHeight="1">
      <c r="A440" s="25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</row>
    <row r="441" ht="12.0" customHeight="1">
      <c r="A441" s="25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</row>
    <row r="442" ht="12.0" customHeight="1">
      <c r="A442" s="25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</row>
    <row r="443" ht="12.0" customHeight="1">
      <c r="A443" s="25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</row>
    <row r="444" ht="12.0" customHeight="1">
      <c r="A444" s="25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</row>
    <row r="445" ht="12.0" customHeight="1">
      <c r="A445" s="25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</row>
    <row r="446" ht="12.0" customHeight="1">
      <c r="A446" s="25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</row>
    <row r="447" ht="12.0" customHeight="1">
      <c r="A447" s="25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</row>
    <row r="448" ht="12.0" customHeight="1">
      <c r="A448" s="25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</row>
    <row r="449" ht="12.0" customHeight="1">
      <c r="A449" s="25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</row>
    <row r="450" ht="12.0" customHeight="1">
      <c r="A450" s="25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</row>
    <row r="451" ht="12.0" customHeight="1">
      <c r="A451" s="25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</row>
    <row r="452" ht="12.0" customHeight="1">
      <c r="A452" s="25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</row>
    <row r="453" ht="12.0" customHeight="1">
      <c r="A453" s="25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</row>
    <row r="454" ht="12.0" customHeight="1">
      <c r="A454" s="25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</row>
    <row r="455" ht="12.0" customHeight="1">
      <c r="A455" s="25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</row>
    <row r="456" ht="12.0" customHeight="1">
      <c r="A456" s="25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</row>
    <row r="457" ht="12.0" customHeight="1">
      <c r="A457" s="25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</row>
    <row r="458" ht="12.0" customHeight="1">
      <c r="A458" s="25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</row>
    <row r="459" ht="12.0" customHeight="1">
      <c r="A459" s="25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</row>
    <row r="460" ht="12.0" customHeight="1">
      <c r="A460" s="25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</row>
    <row r="461" ht="12.0" customHeight="1">
      <c r="A461" s="25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</row>
    <row r="462" ht="12.0" customHeight="1">
      <c r="A462" s="25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</row>
    <row r="463" ht="12.0" customHeight="1">
      <c r="A463" s="25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</row>
    <row r="464" ht="12.0" customHeight="1">
      <c r="A464" s="25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</row>
    <row r="465" ht="12.0" customHeight="1">
      <c r="A465" s="25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</row>
    <row r="466" ht="12.0" customHeight="1">
      <c r="A466" s="25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</row>
    <row r="467" ht="12.0" customHeight="1">
      <c r="A467" s="25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</row>
    <row r="468" ht="12.0" customHeight="1">
      <c r="A468" s="25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</row>
    <row r="469" ht="12.0" customHeight="1">
      <c r="A469" s="25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</row>
    <row r="470" ht="12.0" customHeight="1">
      <c r="A470" s="25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</row>
    <row r="471" ht="12.0" customHeight="1">
      <c r="A471" s="25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</row>
    <row r="472" ht="12.0" customHeight="1">
      <c r="A472" s="25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</row>
    <row r="473" ht="12.0" customHeight="1">
      <c r="A473" s="25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</row>
    <row r="474" ht="12.0" customHeight="1">
      <c r="A474" s="25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</row>
    <row r="475" ht="12.0" customHeight="1">
      <c r="A475" s="25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</row>
    <row r="476" ht="12.0" customHeight="1">
      <c r="A476" s="25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</row>
    <row r="477" ht="12.0" customHeight="1">
      <c r="A477" s="25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</row>
    <row r="478" ht="12.0" customHeight="1">
      <c r="A478" s="25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</row>
    <row r="479" ht="12.0" customHeight="1">
      <c r="A479" s="25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</row>
    <row r="480" ht="12.0" customHeight="1">
      <c r="A480" s="25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</row>
    <row r="481" ht="12.0" customHeight="1">
      <c r="A481" s="25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</row>
    <row r="482" ht="12.0" customHeight="1">
      <c r="A482" s="25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</row>
    <row r="483" ht="12.0" customHeight="1">
      <c r="A483" s="25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</row>
    <row r="484" ht="12.0" customHeight="1">
      <c r="A484" s="25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</row>
    <row r="485" ht="12.0" customHeight="1">
      <c r="A485" s="25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</row>
    <row r="486" ht="12.0" customHeight="1">
      <c r="A486" s="25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</row>
    <row r="487" ht="12.0" customHeight="1">
      <c r="A487" s="25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</row>
    <row r="488" ht="12.0" customHeight="1">
      <c r="A488" s="25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</row>
    <row r="489" ht="12.0" customHeight="1">
      <c r="A489" s="25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</row>
    <row r="490" ht="12.0" customHeight="1">
      <c r="A490" s="25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</row>
    <row r="491" ht="12.0" customHeight="1">
      <c r="A491" s="25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</row>
    <row r="492" ht="12.0" customHeight="1">
      <c r="A492" s="25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</row>
    <row r="493" ht="12.0" customHeight="1">
      <c r="A493" s="25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</row>
    <row r="494" ht="12.0" customHeight="1">
      <c r="A494" s="25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</row>
    <row r="495" ht="12.0" customHeight="1">
      <c r="A495" s="25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</row>
    <row r="496" ht="12.0" customHeight="1">
      <c r="A496" s="25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</row>
    <row r="497" ht="12.0" customHeight="1">
      <c r="A497" s="25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</row>
    <row r="498" ht="12.0" customHeight="1">
      <c r="A498" s="25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</row>
    <row r="499" ht="12.0" customHeight="1">
      <c r="A499" s="25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</row>
    <row r="500" ht="12.0" customHeight="1">
      <c r="A500" s="25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</row>
    <row r="501" ht="12.0" customHeight="1">
      <c r="A501" s="25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</row>
    <row r="502" ht="12.0" customHeight="1">
      <c r="A502" s="25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</row>
    <row r="503" ht="12.0" customHeight="1">
      <c r="A503" s="25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</row>
    <row r="504" ht="12.0" customHeight="1">
      <c r="A504" s="25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</row>
    <row r="505" ht="12.0" customHeight="1">
      <c r="A505" s="25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</row>
    <row r="506" ht="12.0" customHeight="1">
      <c r="A506" s="25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</row>
    <row r="507" ht="12.0" customHeight="1">
      <c r="A507" s="25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</row>
    <row r="508" ht="12.0" customHeight="1">
      <c r="A508" s="25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</row>
    <row r="509" ht="12.0" customHeight="1">
      <c r="A509" s="25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</row>
    <row r="510" ht="12.0" customHeight="1">
      <c r="A510" s="25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</row>
    <row r="511" ht="12.0" customHeight="1">
      <c r="A511" s="25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</row>
    <row r="512" ht="12.0" customHeight="1">
      <c r="A512" s="25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</row>
    <row r="513" ht="12.0" customHeight="1">
      <c r="A513" s="25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</row>
    <row r="514" ht="12.0" customHeight="1">
      <c r="A514" s="25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</row>
    <row r="515" ht="12.0" customHeight="1">
      <c r="A515" s="25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</row>
    <row r="516" ht="12.0" customHeight="1">
      <c r="A516" s="25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</row>
    <row r="517" ht="12.0" customHeight="1">
      <c r="A517" s="25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</row>
    <row r="518" ht="12.0" customHeight="1">
      <c r="A518" s="25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</row>
    <row r="519" ht="12.0" customHeight="1">
      <c r="A519" s="25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</row>
    <row r="520" ht="12.0" customHeight="1">
      <c r="A520" s="25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</row>
    <row r="521" ht="12.0" customHeight="1">
      <c r="A521" s="25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</row>
    <row r="522" ht="12.0" customHeight="1">
      <c r="A522" s="25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</row>
    <row r="523" ht="12.0" customHeight="1">
      <c r="A523" s="25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</row>
    <row r="524" ht="12.0" customHeight="1">
      <c r="A524" s="25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</row>
    <row r="525" ht="12.0" customHeight="1">
      <c r="A525" s="25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</row>
    <row r="526" ht="12.0" customHeight="1">
      <c r="A526" s="25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</row>
    <row r="527" ht="12.0" customHeight="1">
      <c r="A527" s="25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</row>
    <row r="528" ht="12.0" customHeight="1">
      <c r="A528" s="25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</row>
    <row r="529" ht="12.0" customHeight="1">
      <c r="A529" s="25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</row>
    <row r="530" ht="12.0" customHeight="1">
      <c r="A530" s="25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</row>
    <row r="531" ht="12.0" customHeight="1">
      <c r="A531" s="25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</row>
    <row r="532" ht="12.0" customHeight="1">
      <c r="A532" s="25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</row>
    <row r="533" ht="12.0" customHeight="1">
      <c r="A533" s="25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</row>
    <row r="534" ht="12.0" customHeight="1">
      <c r="A534" s="25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</row>
    <row r="535" ht="12.0" customHeight="1">
      <c r="A535" s="25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</row>
    <row r="536" ht="12.0" customHeight="1">
      <c r="A536" s="25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</row>
    <row r="537" ht="12.0" customHeight="1">
      <c r="A537" s="25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</row>
    <row r="538" ht="12.0" customHeight="1">
      <c r="A538" s="25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</row>
    <row r="539" ht="12.0" customHeight="1">
      <c r="A539" s="25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</row>
    <row r="540" ht="12.0" customHeight="1">
      <c r="A540" s="25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</row>
    <row r="541" ht="12.0" customHeight="1">
      <c r="A541" s="25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</row>
    <row r="542" ht="12.0" customHeight="1">
      <c r="A542" s="25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</row>
    <row r="543" ht="12.0" customHeight="1">
      <c r="A543" s="25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</row>
    <row r="544" ht="12.0" customHeight="1">
      <c r="A544" s="25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</row>
    <row r="545" ht="12.0" customHeight="1">
      <c r="A545" s="25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</row>
    <row r="546" ht="12.0" customHeight="1">
      <c r="A546" s="25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</row>
    <row r="547" ht="12.0" customHeight="1">
      <c r="A547" s="25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</row>
    <row r="548" ht="12.0" customHeight="1">
      <c r="A548" s="25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</row>
    <row r="549" ht="12.0" customHeight="1">
      <c r="A549" s="25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</row>
    <row r="550" ht="12.0" customHeight="1">
      <c r="A550" s="25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</row>
    <row r="551" ht="12.0" customHeight="1">
      <c r="A551" s="25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</row>
    <row r="552" ht="12.0" customHeight="1">
      <c r="A552" s="25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</row>
    <row r="553" ht="12.0" customHeight="1">
      <c r="A553" s="25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</row>
    <row r="554" ht="12.0" customHeight="1">
      <c r="A554" s="25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</row>
    <row r="555" ht="12.0" customHeight="1">
      <c r="A555" s="25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</row>
    <row r="556" ht="12.0" customHeight="1">
      <c r="A556" s="25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</row>
    <row r="557" ht="12.0" customHeight="1">
      <c r="A557" s="25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</row>
    <row r="558" ht="12.0" customHeight="1">
      <c r="A558" s="25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</row>
    <row r="559" ht="12.0" customHeight="1">
      <c r="A559" s="25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</row>
    <row r="560" ht="12.0" customHeight="1">
      <c r="A560" s="25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</row>
    <row r="561" ht="12.0" customHeight="1">
      <c r="A561" s="25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</row>
    <row r="562" ht="12.0" customHeight="1">
      <c r="A562" s="25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</row>
    <row r="563" ht="12.0" customHeight="1">
      <c r="A563" s="25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</row>
    <row r="564" ht="12.0" customHeight="1">
      <c r="A564" s="25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</row>
    <row r="565" ht="12.0" customHeight="1">
      <c r="A565" s="25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</row>
    <row r="566" ht="12.0" customHeight="1">
      <c r="A566" s="25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</row>
    <row r="567" ht="12.0" customHeight="1">
      <c r="A567" s="25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</row>
    <row r="568" ht="12.0" customHeight="1">
      <c r="A568" s="25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</row>
    <row r="569" ht="12.0" customHeight="1">
      <c r="A569" s="25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</row>
    <row r="570" ht="12.0" customHeight="1">
      <c r="A570" s="25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</row>
    <row r="571" ht="12.0" customHeight="1">
      <c r="A571" s="25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</row>
    <row r="572" ht="12.0" customHeight="1">
      <c r="A572" s="25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</row>
    <row r="573" ht="12.0" customHeight="1">
      <c r="A573" s="25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</row>
    <row r="574" ht="12.0" customHeight="1">
      <c r="A574" s="25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</row>
    <row r="575" ht="12.0" customHeight="1">
      <c r="A575" s="25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</row>
    <row r="576" ht="12.0" customHeight="1">
      <c r="A576" s="25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</row>
    <row r="577" ht="12.0" customHeight="1">
      <c r="A577" s="25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</row>
    <row r="578" ht="12.0" customHeight="1">
      <c r="A578" s="25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</row>
    <row r="579" ht="12.0" customHeight="1">
      <c r="A579" s="25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</row>
    <row r="580" ht="12.0" customHeight="1">
      <c r="A580" s="25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</row>
    <row r="581" ht="12.0" customHeight="1">
      <c r="A581" s="25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</row>
    <row r="582" ht="12.0" customHeight="1">
      <c r="A582" s="25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</row>
    <row r="583" ht="12.0" customHeight="1">
      <c r="A583" s="25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</row>
    <row r="584" ht="12.0" customHeight="1">
      <c r="A584" s="25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</row>
    <row r="585" ht="12.0" customHeight="1">
      <c r="A585" s="25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</row>
    <row r="586" ht="12.0" customHeight="1">
      <c r="A586" s="25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</row>
    <row r="587" ht="12.0" customHeight="1">
      <c r="A587" s="25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</row>
    <row r="588" ht="12.0" customHeight="1">
      <c r="A588" s="25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</row>
    <row r="589" ht="12.0" customHeight="1">
      <c r="A589" s="25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</row>
    <row r="590" ht="12.0" customHeight="1">
      <c r="A590" s="25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</row>
    <row r="591" ht="12.0" customHeight="1">
      <c r="A591" s="25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</row>
    <row r="592" ht="12.0" customHeight="1">
      <c r="A592" s="25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</row>
    <row r="593" ht="12.0" customHeight="1">
      <c r="A593" s="25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</row>
    <row r="594" ht="12.0" customHeight="1">
      <c r="A594" s="25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</row>
    <row r="595" ht="12.0" customHeight="1">
      <c r="A595" s="25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</row>
    <row r="596" ht="12.0" customHeight="1">
      <c r="A596" s="25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</row>
    <row r="597" ht="12.0" customHeight="1">
      <c r="A597" s="25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</row>
    <row r="598" ht="12.0" customHeight="1">
      <c r="A598" s="25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</row>
    <row r="599" ht="12.0" customHeight="1">
      <c r="A599" s="25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</row>
    <row r="600" ht="12.0" customHeight="1">
      <c r="A600" s="25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</row>
    <row r="601" ht="12.0" customHeight="1">
      <c r="A601" s="25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</row>
    <row r="602" ht="12.0" customHeight="1">
      <c r="A602" s="25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</row>
    <row r="603" ht="12.0" customHeight="1">
      <c r="A603" s="25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</row>
    <row r="604" ht="12.0" customHeight="1">
      <c r="A604" s="25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</row>
    <row r="605" ht="12.0" customHeight="1">
      <c r="A605" s="25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</row>
    <row r="606" ht="12.0" customHeight="1">
      <c r="A606" s="25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</row>
    <row r="607" ht="12.0" customHeight="1">
      <c r="A607" s="25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</row>
    <row r="608" ht="12.0" customHeight="1">
      <c r="A608" s="25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</row>
    <row r="609" ht="12.0" customHeight="1">
      <c r="A609" s="25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</row>
    <row r="610" ht="12.0" customHeight="1">
      <c r="A610" s="25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</row>
    <row r="611" ht="12.0" customHeight="1">
      <c r="A611" s="25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</row>
    <row r="612" ht="12.0" customHeight="1">
      <c r="A612" s="25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</row>
    <row r="613" ht="12.0" customHeight="1">
      <c r="A613" s="25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</row>
    <row r="614" ht="12.0" customHeight="1">
      <c r="A614" s="25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</row>
    <row r="615" ht="12.0" customHeight="1">
      <c r="A615" s="25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</row>
    <row r="616" ht="12.0" customHeight="1">
      <c r="A616" s="25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</row>
    <row r="617" ht="12.0" customHeight="1">
      <c r="A617" s="25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</row>
    <row r="618" ht="12.0" customHeight="1">
      <c r="A618" s="25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</row>
    <row r="619" ht="12.0" customHeight="1">
      <c r="A619" s="25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</row>
    <row r="620" ht="12.0" customHeight="1">
      <c r="A620" s="25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</row>
    <row r="621" ht="12.0" customHeight="1">
      <c r="A621" s="25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</row>
    <row r="622" ht="12.0" customHeight="1">
      <c r="A622" s="25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</row>
    <row r="623" ht="12.0" customHeight="1">
      <c r="A623" s="25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</row>
    <row r="624" ht="12.0" customHeight="1">
      <c r="A624" s="25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</row>
    <row r="625" ht="12.0" customHeight="1">
      <c r="A625" s="25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</row>
    <row r="626" ht="12.0" customHeight="1">
      <c r="A626" s="25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</row>
    <row r="627" ht="12.0" customHeight="1">
      <c r="A627" s="25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</row>
    <row r="628" ht="12.0" customHeight="1">
      <c r="A628" s="25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</row>
    <row r="629" ht="12.0" customHeight="1">
      <c r="A629" s="25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</row>
    <row r="630" ht="12.0" customHeight="1">
      <c r="A630" s="25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</row>
    <row r="631" ht="12.0" customHeight="1">
      <c r="A631" s="25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</row>
    <row r="632" ht="12.0" customHeight="1">
      <c r="A632" s="25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</row>
    <row r="633" ht="12.0" customHeight="1">
      <c r="A633" s="25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</row>
    <row r="634" ht="12.0" customHeight="1">
      <c r="A634" s="25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</row>
    <row r="635" ht="12.0" customHeight="1">
      <c r="A635" s="25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</row>
    <row r="636" ht="12.0" customHeight="1">
      <c r="A636" s="25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</row>
    <row r="637" ht="12.0" customHeight="1">
      <c r="A637" s="25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</row>
    <row r="638" ht="12.0" customHeight="1">
      <c r="A638" s="25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</row>
    <row r="639" ht="12.0" customHeight="1">
      <c r="A639" s="25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</row>
    <row r="640" ht="12.0" customHeight="1">
      <c r="A640" s="25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</row>
    <row r="641" ht="12.0" customHeight="1">
      <c r="A641" s="25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</row>
    <row r="642" ht="12.0" customHeight="1">
      <c r="A642" s="25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</row>
    <row r="643" ht="12.0" customHeight="1">
      <c r="A643" s="25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</row>
    <row r="644" ht="12.0" customHeight="1">
      <c r="A644" s="25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</row>
    <row r="645" ht="12.0" customHeight="1">
      <c r="A645" s="25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</row>
    <row r="646" ht="12.0" customHeight="1">
      <c r="A646" s="25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</row>
    <row r="647" ht="12.0" customHeight="1">
      <c r="A647" s="25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</row>
    <row r="648" ht="12.0" customHeight="1">
      <c r="A648" s="25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</row>
    <row r="649" ht="12.0" customHeight="1">
      <c r="A649" s="25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</row>
    <row r="650" ht="12.0" customHeight="1">
      <c r="A650" s="25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</row>
    <row r="651" ht="12.0" customHeight="1">
      <c r="A651" s="25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</row>
    <row r="652" ht="12.0" customHeight="1">
      <c r="A652" s="25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</row>
    <row r="653" ht="12.0" customHeight="1">
      <c r="A653" s="25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</row>
    <row r="654" ht="12.0" customHeight="1">
      <c r="A654" s="25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</row>
    <row r="655" ht="12.0" customHeight="1">
      <c r="A655" s="25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</row>
    <row r="656" ht="12.0" customHeight="1">
      <c r="A656" s="25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</row>
    <row r="657" ht="12.0" customHeight="1">
      <c r="A657" s="25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</row>
    <row r="658" ht="12.0" customHeight="1">
      <c r="A658" s="25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</row>
    <row r="659" ht="12.0" customHeight="1">
      <c r="A659" s="25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</row>
    <row r="660" ht="12.0" customHeight="1">
      <c r="A660" s="25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</row>
    <row r="661" ht="12.0" customHeight="1">
      <c r="A661" s="25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</row>
    <row r="662" ht="12.0" customHeight="1">
      <c r="A662" s="25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</row>
    <row r="663" ht="12.0" customHeight="1">
      <c r="A663" s="25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</row>
    <row r="664" ht="12.0" customHeight="1">
      <c r="A664" s="25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</row>
    <row r="665" ht="12.0" customHeight="1">
      <c r="A665" s="25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</row>
    <row r="666" ht="12.0" customHeight="1">
      <c r="A666" s="25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</row>
    <row r="667" ht="12.0" customHeight="1">
      <c r="A667" s="25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</row>
    <row r="668" ht="12.0" customHeight="1">
      <c r="A668" s="25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</row>
    <row r="669" ht="12.0" customHeight="1">
      <c r="A669" s="25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</row>
    <row r="670" ht="12.0" customHeight="1">
      <c r="A670" s="25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</row>
    <row r="671" ht="12.0" customHeight="1">
      <c r="A671" s="25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</row>
    <row r="672" ht="12.0" customHeight="1">
      <c r="A672" s="25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</row>
    <row r="673" ht="12.0" customHeight="1">
      <c r="A673" s="25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</row>
    <row r="674" ht="12.0" customHeight="1">
      <c r="A674" s="25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</row>
    <row r="675" ht="12.0" customHeight="1">
      <c r="A675" s="25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</row>
    <row r="676" ht="12.0" customHeight="1">
      <c r="A676" s="25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</row>
    <row r="677" ht="12.0" customHeight="1">
      <c r="A677" s="25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</row>
    <row r="678" ht="12.0" customHeight="1">
      <c r="A678" s="25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</row>
    <row r="679" ht="12.0" customHeight="1">
      <c r="A679" s="25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</row>
    <row r="680" ht="12.0" customHeight="1">
      <c r="A680" s="25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</row>
    <row r="681" ht="12.0" customHeight="1">
      <c r="A681" s="25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</row>
    <row r="682" ht="12.0" customHeight="1">
      <c r="A682" s="25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</row>
    <row r="683" ht="12.0" customHeight="1">
      <c r="A683" s="25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</row>
    <row r="684" ht="12.0" customHeight="1">
      <c r="A684" s="25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</row>
    <row r="685" ht="12.0" customHeight="1">
      <c r="A685" s="25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</row>
    <row r="686" ht="12.0" customHeight="1">
      <c r="A686" s="25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</row>
    <row r="687" ht="12.0" customHeight="1">
      <c r="A687" s="25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</row>
    <row r="688" ht="12.0" customHeight="1">
      <c r="A688" s="25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</row>
    <row r="689" ht="12.0" customHeight="1">
      <c r="A689" s="25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</row>
    <row r="690" ht="12.0" customHeight="1">
      <c r="A690" s="25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</row>
    <row r="691" ht="12.0" customHeight="1">
      <c r="A691" s="25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</row>
    <row r="692" ht="12.0" customHeight="1">
      <c r="A692" s="25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</row>
    <row r="693" ht="12.0" customHeight="1">
      <c r="A693" s="25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</row>
    <row r="694" ht="12.0" customHeight="1">
      <c r="A694" s="25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</row>
    <row r="695" ht="12.0" customHeight="1">
      <c r="A695" s="25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</row>
    <row r="696" ht="12.0" customHeight="1">
      <c r="A696" s="25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</row>
    <row r="697" ht="12.0" customHeight="1">
      <c r="A697" s="25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</row>
    <row r="698" ht="12.0" customHeight="1">
      <c r="A698" s="25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</row>
    <row r="699" ht="12.0" customHeight="1">
      <c r="A699" s="25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</row>
    <row r="700" ht="12.0" customHeight="1">
      <c r="A700" s="25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</row>
    <row r="701" ht="12.0" customHeight="1">
      <c r="A701" s="25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</row>
    <row r="702" ht="12.0" customHeight="1">
      <c r="A702" s="25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</row>
    <row r="703" ht="12.0" customHeight="1">
      <c r="A703" s="25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</row>
    <row r="704" ht="12.0" customHeight="1">
      <c r="A704" s="25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</row>
    <row r="705" ht="12.0" customHeight="1">
      <c r="A705" s="25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</row>
    <row r="706" ht="12.0" customHeight="1">
      <c r="A706" s="25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</row>
    <row r="707" ht="12.0" customHeight="1">
      <c r="A707" s="25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</row>
    <row r="708" ht="12.0" customHeight="1">
      <c r="A708" s="25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</row>
    <row r="709" ht="12.0" customHeight="1">
      <c r="A709" s="25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</row>
    <row r="710" ht="12.0" customHeight="1">
      <c r="A710" s="25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</row>
    <row r="711" ht="12.0" customHeight="1">
      <c r="A711" s="25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</row>
    <row r="712" ht="12.0" customHeight="1">
      <c r="A712" s="25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</row>
    <row r="713" ht="12.0" customHeight="1">
      <c r="A713" s="25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</row>
    <row r="714" ht="12.0" customHeight="1">
      <c r="A714" s="25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</row>
    <row r="715" ht="12.0" customHeight="1">
      <c r="A715" s="25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</row>
    <row r="716" ht="12.0" customHeight="1">
      <c r="A716" s="25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</row>
    <row r="717" ht="12.0" customHeight="1">
      <c r="A717" s="25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</row>
    <row r="718" ht="12.0" customHeight="1">
      <c r="A718" s="25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</row>
    <row r="719" ht="12.0" customHeight="1">
      <c r="A719" s="25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</row>
    <row r="720" ht="12.0" customHeight="1">
      <c r="A720" s="25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</row>
    <row r="721" ht="12.0" customHeight="1">
      <c r="A721" s="25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</row>
    <row r="722" ht="12.0" customHeight="1">
      <c r="A722" s="25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</row>
    <row r="723" ht="12.0" customHeight="1">
      <c r="A723" s="25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</row>
    <row r="724" ht="12.0" customHeight="1">
      <c r="A724" s="25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</row>
    <row r="725" ht="12.0" customHeight="1">
      <c r="A725" s="25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</row>
    <row r="726" ht="12.0" customHeight="1">
      <c r="A726" s="25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</row>
    <row r="727" ht="12.0" customHeight="1">
      <c r="A727" s="25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</row>
    <row r="728" ht="12.0" customHeight="1">
      <c r="A728" s="25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</row>
    <row r="729" ht="12.0" customHeight="1">
      <c r="A729" s="25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</row>
    <row r="730" ht="12.0" customHeight="1">
      <c r="A730" s="25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</row>
    <row r="731" ht="12.0" customHeight="1">
      <c r="A731" s="25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</row>
    <row r="732" ht="12.0" customHeight="1">
      <c r="A732" s="25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</row>
    <row r="733" ht="12.0" customHeight="1">
      <c r="A733" s="25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</row>
    <row r="734" ht="12.0" customHeight="1">
      <c r="A734" s="25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</row>
    <row r="735" ht="12.0" customHeight="1">
      <c r="A735" s="25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</row>
    <row r="736" ht="12.0" customHeight="1">
      <c r="A736" s="25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</row>
    <row r="737" ht="12.0" customHeight="1">
      <c r="A737" s="25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</row>
    <row r="738" ht="12.0" customHeight="1">
      <c r="A738" s="25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</row>
    <row r="739" ht="12.0" customHeight="1">
      <c r="A739" s="25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</row>
    <row r="740" ht="12.0" customHeight="1">
      <c r="A740" s="25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</row>
    <row r="741" ht="12.0" customHeight="1">
      <c r="A741" s="25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</row>
    <row r="742" ht="12.0" customHeight="1">
      <c r="A742" s="25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</row>
    <row r="743" ht="12.0" customHeight="1">
      <c r="A743" s="25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</row>
    <row r="744" ht="12.0" customHeight="1">
      <c r="A744" s="25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</row>
    <row r="745" ht="12.0" customHeight="1">
      <c r="A745" s="25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</row>
    <row r="746" ht="12.0" customHeight="1">
      <c r="A746" s="25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</row>
    <row r="747" ht="12.0" customHeight="1">
      <c r="A747" s="25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</row>
    <row r="748" ht="12.0" customHeight="1">
      <c r="A748" s="25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</row>
    <row r="749" ht="12.0" customHeight="1">
      <c r="A749" s="25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</row>
    <row r="750" ht="12.0" customHeight="1">
      <c r="A750" s="25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</row>
    <row r="751" ht="12.0" customHeight="1">
      <c r="A751" s="25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</row>
    <row r="752" ht="12.0" customHeight="1">
      <c r="A752" s="25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</row>
    <row r="753" ht="12.0" customHeight="1">
      <c r="A753" s="25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</row>
    <row r="754" ht="12.0" customHeight="1">
      <c r="A754" s="25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</row>
    <row r="755" ht="12.0" customHeight="1">
      <c r="A755" s="25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</row>
    <row r="756" ht="12.0" customHeight="1">
      <c r="A756" s="25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</row>
    <row r="757" ht="12.0" customHeight="1">
      <c r="A757" s="25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</row>
    <row r="758" ht="12.0" customHeight="1">
      <c r="A758" s="25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</row>
    <row r="759" ht="12.0" customHeight="1">
      <c r="A759" s="25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</row>
    <row r="760" ht="12.0" customHeight="1">
      <c r="A760" s="25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</row>
    <row r="761" ht="12.0" customHeight="1">
      <c r="A761" s="25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</row>
    <row r="762" ht="12.0" customHeight="1">
      <c r="A762" s="25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</row>
    <row r="763" ht="12.0" customHeight="1">
      <c r="A763" s="25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</row>
    <row r="764" ht="12.0" customHeight="1">
      <c r="A764" s="25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</row>
    <row r="765" ht="12.0" customHeight="1">
      <c r="A765" s="25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</row>
    <row r="766" ht="12.0" customHeight="1">
      <c r="A766" s="25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</row>
    <row r="767" ht="12.0" customHeight="1">
      <c r="A767" s="25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</row>
    <row r="768" ht="12.0" customHeight="1">
      <c r="A768" s="25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</row>
    <row r="769" ht="12.0" customHeight="1">
      <c r="A769" s="25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</row>
    <row r="770" ht="12.0" customHeight="1">
      <c r="A770" s="25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</row>
    <row r="771" ht="12.0" customHeight="1">
      <c r="A771" s="25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</row>
    <row r="772" ht="12.0" customHeight="1">
      <c r="A772" s="25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</row>
    <row r="773" ht="12.0" customHeight="1">
      <c r="A773" s="25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</row>
    <row r="774" ht="12.0" customHeight="1">
      <c r="A774" s="25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</row>
    <row r="775" ht="12.0" customHeight="1">
      <c r="A775" s="25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</row>
    <row r="776" ht="12.0" customHeight="1">
      <c r="A776" s="25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</row>
    <row r="777" ht="12.0" customHeight="1">
      <c r="A777" s="25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</row>
    <row r="778" ht="12.0" customHeight="1">
      <c r="A778" s="25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</row>
    <row r="779" ht="12.0" customHeight="1">
      <c r="A779" s="25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</row>
    <row r="780" ht="12.0" customHeight="1">
      <c r="A780" s="25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</row>
    <row r="781" ht="12.0" customHeight="1">
      <c r="A781" s="25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</row>
    <row r="782" ht="12.0" customHeight="1">
      <c r="A782" s="25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</row>
    <row r="783" ht="12.0" customHeight="1">
      <c r="A783" s="25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</row>
    <row r="784" ht="12.0" customHeight="1">
      <c r="A784" s="25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</row>
    <row r="785" ht="12.0" customHeight="1">
      <c r="A785" s="25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</row>
    <row r="786" ht="12.0" customHeight="1">
      <c r="A786" s="25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</row>
    <row r="787" ht="12.0" customHeight="1">
      <c r="A787" s="25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</row>
    <row r="788" ht="12.0" customHeight="1">
      <c r="A788" s="25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</row>
    <row r="789" ht="12.0" customHeight="1">
      <c r="A789" s="25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</row>
    <row r="790" ht="12.0" customHeight="1">
      <c r="A790" s="25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</row>
    <row r="791" ht="12.0" customHeight="1">
      <c r="A791" s="25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</row>
    <row r="792" ht="12.0" customHeight="1">
      <c r="A792" s="25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</row>
    <row r="793" ht="12.0" customHeight="1">
      <c r="A793" s="25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</row>
    <row r="794" ht="12.0" customHeight="1">
      <c r="A794" s="25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</row>
    <row r="795" ht="12.0" customHeight="1">
      <c r="A795" s="25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</row>
    <row r="796" ht="12.0" customHeight="1">
      <c r="A796" s="25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</row>
    <row r="797" ht="12.0" customHeight="1">
      <c r="A797" s="25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</row>
    <row r="798" ht="12.0" customHeight="1">
      <c r="A798" s="25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</row>
    <row r="799" ht="12.0" customHeight="1">
      <c r="A799" s="25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</row>
    <row r="800" ht="12.0" customHeight="1">
      <c r="A800" s="25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</row>
    <row r="801" ht="12.0" customHeight="1">
      <c r="A801" s="25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</row>
    <row r="802" ht="12.0" customHeight="1">
      <c r="A802" s="25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</row>
    <row r="803" ht="12.0" customHeight="1">
      <c r="A803" s="25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</row>
    <row r="804" ht="12.0" customHeight="1">
      <c r="A804" s="25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</row>
    <row r="805" ht="12.0" customHeight="1">
      <c r="A805" s="25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</row>
    <row r="806" ht="12.0" customHeight="1">
      <c r="A806" s="25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</row>
    <row r="807" ht="12.0" customHeight="1">
      <c r="A807" s="25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</row>
    <row r="808" ht="12.0" customHeight="1">
      <c r="A808" s="25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</row>
    <row r="809" ht="12.0" customHeight="1">
      <c r="A809" s="25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</row>
    <row r="810" ht="12.0" customHeight="1">
      <c r="A810" s="25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</row>
    <row r="811" ht="12.0" customHeight="1">
      <c r="A811" s="25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</row>
    <row r="812" ht="12.0" customHeight="1">
      <c r="A812" s="25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</row>
    <row r="813" ht="12.0" customHeight="1">
      <c r="A813" s="25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</row>
    <row r="814" ht="12.0" customHeight="1">
      <c r="A814" s="25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</row>
    <row r="815" ht="12.0" customHeight="1">
      <c r="A815" s="25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</row>
    <row r="816" ht="12.0" customHeight="1">
      <c r="A816" s="25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</row>
    <row r="817" ht="12.0" customHeight="1">
      <c r="A817" s="25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</row>
    <row r="818" ht="12.0" customHeight="1">
      <c r="A818" s="25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</row>
    <row r="819" ht="12.0" customHeight="1">
      <c r="A819" s="25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</row>
    <row r="820" ht="12.0" customHeight="1">
      <c r="A820" s="25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</row>
    <row r="821" ht="12.0" customHeight="1">
      <c r="A821" s="25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</row>
    <row r="822" ht="12.0" customHeight="1">
      <c r="A822" s="25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</row>
    <row r="823" ht="12.0" customHeight="1">
      <c r="A823" s="25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</row>
    <row r="824" ht="12.0" customHeight="1">
      <c r="A824" s="25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</row>
    <row r="825" ht="12.0" customHeight="1">
      <c r="A825" s="25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</row>
    <row r="826" ht="12.0" customHeight="1">
      <c r="A826" s="25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</row>
    <row r="827" ht="12.0" customHeight="1">
      <c r="A827" s="25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</row>
    <row r="828" ht="12.0" customHeight="1">
      <c r="A828" s="25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</row>
    <row r="829" ht="12.0" customHeight="1">
      <c r="A829" s="25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</row>
    <row r="830" ht="12.0" customHeight="1">
      <c r="A830" s="25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</row>
    <row r="831" ht="12.0" customHeight="1">
      <c r="A831" s="25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</row>
    <row r="832" ht="12.0" customHeight="1">
      <c r="A832" s="25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</row>
    <row r="833" ht="12.0" customHeight="1">
      <c r="A833" s="25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</row>
    <row r="834" ht="12.0" customHeight="1">
      <c r="A834" s="25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</row>
    <row r="835" ht="12.0" customHeight="1">
      <c r="A835" s="25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</row>
    <row r="836" ht="12.0" customHeight="1">
      <c r="A836" s="25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</row>
    <row r="837" ht="12.0" customHeight="1">
      <c r="A837" s="25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</row>
    <row r="838" ht="12.0" customHeight="1">
      <c r="A838" s="25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</row>
    <row r="839" ht="12.0" customHeight="1">
      <c r="A839" s="25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</row>
    <row r="840" ht="12.0" customHeight="1">
      <c r="A840" s="25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</row>
    <row r="841" ht="12.0" customHeight="1">
      <c r="A841" s="25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</row>
    <row r="842" ht="12.0" customHeight="1">
      <c r="A842" s="25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</row>
    <row r="843" ht="12.0" customHeight="1">
      <c r="A843" s="25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</row>
    <row r="844" ht="12.0" customHeight="1">
      <c r="A844" s="25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</row>
    <row r="845" ht="12.0" customHeight="1">
      <c r="A845" s="25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</row>
    <row r="846" ht="12.0" customHeight="1">
      <c r="A846" s="25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</row>
    <row r="847" ht="12.0" customHeight="1">
      <c r="A847" s="25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</row>
    <row r="848" ht="12.0" customHeight="1">
      <c r="A848" s="25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</row>
    <row r="849" ht="12.0" customHeight="1">
      <c r="A849" s="25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</row>
    <row r="850" ht="12.0" customHeight="1">
      <c r="A850" s="25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</row>
    <row r="851" ht="12.0" customHeight="1">
      <c r="A851" s="25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</row>
    <row r="852" ht="12.0" customHeight="1">
      <c r="A852" s="25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</row>
    <row r="853" ht="12.0" customHeight="1">
      <c r="A853" s="25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</row>
    <row r="854" ht="12.0" customHeight="1">
      <c r="A854" s="25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</row>
    <row r="855" ht="12.0" customHeight="1">
      <c r="A855" s="25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</row>
    <row r="856" ht="12.0" customHeight="1">
      <c r="A856" s="25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</row>
    <row r="857" ht="12.0" customHeight="1">
      <c r="A857" s="25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</row>
    <row r="858" ht="12.0" customHeight="1">
      <c r="A858" s="25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</row>
    <row r="859" ht="12.0" customHeight="1">
      <c r="A859" s="25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</row>
    <row r="860" ht="12.0" customHeight="1">
      <c r="A860" s="25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</row>
    <row r="861" ht="12.0" customHeight="1">
      <c r="A861" s="25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</row>
    <row r="862" ht="12.0" customHeight="1">
      <c r="A862" s="25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</row>
    <row r="863" ht="12.0" customHeight="1">
      <c r="A863" s="25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</row>
    <row r="864" ht="12.0" customHeight="1">
      <c r="A864" s="25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</row>
    <row r="865" ht="12.0" customHeight="1">
      <c r="A865" s="25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</row>
    <row r="866" ht="12.0" customHeight="1">
      <c r="A866" s="25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</row>
    <row r="867" ht="12.0" customHeight="1">
      <c r="A867" s="25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</row>
    <row r="868" ht="12.0" customHeight="1">
      <c r="A868" s="25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</row>
    <row r="869" ht="12.0" customHeight="1">
      <c r="A869" s="25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</row>
    <row r="870" ht="12.0" customHeight="1">
      <c r="A870" s="25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</row>
    <row r="871" ht="12.0" customHeight="1">
      <c r="A871" s="25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</row>
    <row r="872" ht="12.0" customHeight="1">
      <c r="A872" s="25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</row>
    <row r="873" ht="12.0" customHeight="1">
      <c r="A873" s="25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</row>
    <row r="874" ht="12.0" customHeight="1">
      <c r="A874" s="25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</row>
    <row r="875" ht="12.0" customHeight="1">
      <c r="A875" s="25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</row>
    <row r="876" ht="12.0" customHeight="1">
      <c r="A876" s="25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</row>
    <row r="877" ht="12.0" customHeight="1">
      <c r="A877" s="25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</row>
    <row r="878" ht="12.0" customHeight="1">
      <c r="A878" s="25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</row>
    <row r="879" ht="12.0" customHeight="1">
      <c r="A879" s="25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</row>
    <row r="880" ht="12.0" customHeight="1">
      <c r="A880" s="25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</row>
    <row r="881" ht="12.0" customHeight="1">
      <c r="A881" s="25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</row>
    <row r="882" ht="12.0" customHeight="1">
      <c r="A882" s="25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</row>
    <row r="883" ht="12.0" customHeight="1">
      <c r="A883" s="25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</row>
    <row r="884" ht="12.0" customHeight="1">
      <c r="A884" s="25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</row>
    <row r="885" ht="12.0" customHeight="1">
      <c r="A885" s="25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</row>
    <row r="886" ht="12.0" customHeight="1">
      <c r="A886" s="25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</row>
    <row r="887" ht="12.0" customHeight="1">
      <c r="A887" s="25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</row>
    <row r="888" ht="12.0" customHeight="1">
      <c r="A888" s="25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</row>
    <row r="889" ht="12.0" customHeight="1">
      <c r="A889" s="25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</row>
    <row r="890" ht="12.0" customHeight="1">
      <c r="A890" s="25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</row>
    <row r="891" ht="12.0" customHeight="1">
      <c r="A891" s="25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</row>
    <row r="892" ht="12.0" customHeight="1">
      <c r="A892" s="25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</row>
    <row r="893" ht="12.0" customHeight="1">
      <c r="A893" s="25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</row>
    <row r="894" ht="12.0" customHeight="1">
      <c r="A894" s="25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</row>
    <row r="895" ht="12.0" customHeight="1">
      <c r="A895" s="25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</row>
    <row r="896" ht="12.0" customHeight="1">
      <c r="A896" s="25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</row>
    <row r="897" ht="12.0" customHeight="1">
      <c r="A897" s="25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</row>
    <row r="898" ht="12.0" customHeight="1">
      <c r="A898" s="25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</row>
    <row r="899" ht="12.0" customHeight="1">
      <c r="A899" s="25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</row>
    <row r="900" ht="12.0" customHeight="1">
      <c r="A900" s="25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</row>
    <row r="901" ht="12.0" customHeight="1">
      <c r="A901" s="25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</row>
    <row r="902" ht="12.0" customHeight="1">
      <c r="A902" s="25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</row>
    <row r="903" ht="12.0" customHeight="1">
      <c r="A903" s="25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</row>
    <row r="904" ht="12.0" customHeight="1">
      <c r="A904" s="25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</row>
    <row r="905" ht="12.0" customHeight="1">
      <c r="A905" s="25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</row>
    <row r="906" ht="12.0" customHeight="1">
      <c r="A906" s="25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</row>
    <row r="907" ht="12.0" customHeight="1">
      <c r="A907" s="25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</row>
    <row r="908" ht="12.0" customHeight="1">
      <c r="A908" s="25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</row>
    <row r="909" ht="12.0" customHeight="1">
      <c r="A909" s="25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</row>
    <row r="910" ht="12.0" customHeight="1">
      <c r="A910" s="25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</row>
    <row r="911" ht="12.0" customHeight="1">
      <c r="A911" s="25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</row>
    <row r="912" ht="12.0" customHeight="1">
      <c r="A912" s="25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</row>
    <row r="913" ht="12.0" customHeight="1">
      <c r="A913" s="25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</row>
    <row r="914" ht="12.0" customHeight="1">
      <c r="A914" s="25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</row>
    <row r="915" ht="12.0" customHeight="1">
      <c r="A915" s="25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</row>
    <row r="916" ht="12.0" customHeight="1">
      <c r="A916" s="25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</row>
    <row r="917" ht="12.0" customHeight="1">
      <c r="A917" s="25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</row>
    <row r="918" ht="12.0" customHeight="1">
      <c r="A918" s="25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</row>
    <row r="919" ht="12.0" customHeight="1">
      <c r="A919" s="25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</row>
    <row r="920" ht="12.0" customHeight="1">
      <c r="A920" s="25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</row>
    <row r="921" ht="12.0" customHeight="1">
      <c r="A921" s="25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</row>
    <row r="922" ht="12.0" customHeight="1">
      <c r="A922" s="25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</row>
    <row r="923" ht="12.0" customHeight="1">
      <c r="A923" s="25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</row>
    <row r="924" ht="12.0" customHeight="1">
      <c r="A924" s="25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</row>
    <row r="925" ht="12.0" customHeight="1">
      <c r="A925" s="25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</row>
    <row r="926" ht="12.0" customHeight="1">
      <c r="A926" s="25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</row>
    <row r="927" ht="12.0" customHeight="1">
      <c r="A927" s="25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</row>
    <row r="928" ht="12.0" customHeight="1">
      <c r="A928" s="25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</row>
    <row r="929" ht="12.0" customHeight="1">
      <c r="A929" s="25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</row>
    <row r="930" ht="12.0" customHeight="1">
      <c r="A930" s="25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</row>
    <row r="931" ht="12.0" customHeight="1">
      <c r="A931" s="25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</row>
    <row r="932" ht="12.0" customHeight="1">
      <c r="A932" s="25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</row>
    <row r="933" ht="12.0" customHeight="1">
      <c r="A933" s="25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</row>
    <row r="934" ht="12.0" customHeight="1">
      <c r="A934" s="25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</row>
    <row r="935" ht="12.0" customHeight="1">
      <c r="A935" s="25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</row>
    <row r="936" ht="12.0" customHeight="1">
      <c r="A936" s="25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</row>
    <row r="937" ht="12.0" customHeight="1">
      <c r="A937" s="25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</row>
    <row r="938" ht="12.0" customHeight="1">
      <c r="A938" s="25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</row>
    <row r="939" ht="12.0" customHeight="1">
      <c r="A939" s="25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</row>
    <row r="940" ht="12.0" customHeight="1">
      <c r="A940" s="25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</row>
    <row r="941" ht="12.0" customHeight="1">
      <c r="A941" s="25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</row>
    <row r="942" ht="12.0" customHeight="1">
      <c r="A942" s="25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</row>
    <row r="943" ht="12.0" customHeight="1">
      <c r="A943" s="25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</row>
    <row r="944" ht="12.0" customHeight="1">
      <c r="A944" s="25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</row>
    <row r="945" ht="12.0" customHeight="1">
      <c r="A945" s="25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</row>
    <row r="946" ht="12.0" customHeight="1">
      <c r="A946" s="25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</row>
    <row r="947" ht="12.0" customHeight="1">
      <c r="A947" s="25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</row>
    <row r="948" ht="12.0" customHeight="1">
      <c r="A948" s="25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</row>
    <row r="949" ht="12.0" customHeight="1">
      <c r="A949" s="25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</row>
    <row r="950" ht="12.0" customHeight="1">
      <c r="A950" s="25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</row>
    <row r="951" ht="12.0" customHeight="1">
      <c r="A951" s="25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</row>
    <row r="952" ht="12.0" customHeight="1">
      <c r="A952" s="25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</row>
    <row r="953" ht="12.0" customHeight="1">
      <c r="A953" s="25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</row>
    <row r="954" ht="12.0" customHeight="1">
      <c r="A954" s="25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</row>
    <row r="955" ht="12.0" customHeight="1">
      <c r="A955" s="25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</row>
    <row r="956" ht="12.0" customHeight="1">
      <c r="A956" s="25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</row>
    <row r="957" ht="12.0" customHeight="1">
      <c r="A957" s="25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</row>
    <row r="958" ht="12.0" customHeight="1">
      <c r="A958" s="25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</row>
    <row r="959" ht="12.0" customHeight="1">
      <c r="A959" s="25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</row>
    <row r="960" ht="12.0" customHeight="1">
      <c r="A960" s="25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</row>
    <row r="961" ht="12.0" customHeight="1">
      <c r="A961" s="25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</row>
    <row r="962" ht="12.0" customHeight="1">
      <c r="A962" s="25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</row>
    <row r="963" ht="12.0" customHeight="1">
      <c r="A963" s="25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</row>
    <row r="964" ht="12.0" customHeight="1">
      <c r="A964" s="25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</row>
    <row r="965" ht="12.0" customHeight="1">
      <c r="A965" s="25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</row>
    <row r="966" ht="12.0" customHeight="1">
      <c r="A966" s="25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</row>
    <row r="967" ht="12.0" customHeight="1">
      <c r="A967" s="25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</row>
    <row r="968" ht="12.0" customHeight="1">
      <c r="A968" s="25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</row>
    <row r="969" ht="12.0" customHeight="1">
      <c r="A969" s="25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</row>
    <row r="970" ht="12.0" customHeight="1">
      <c r="A970" s="25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</row>
    <row r="971" ht="12.0" customHeight="1">
      <c r="A971" s="25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</row>
    <row r="972" ht="12.0" customHeight="1">
      <c r="A972" s="25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</row>
    <row r="973" ht="12.0" customHeight="1">
      <c r="A973" s="25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</row>
    <row r="974" ht="12.0" customHeight="1">
      <c r="A974" s="25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</row>
    <row r="975" ht="12.0" customHeight="1">
      <c r="A975" s="25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</row>
    <row r="976" ht="12.0" customHeight="1">
      <c r="A976" s="25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</row>
    <row r="977" ht="12.0" customHeight="1">
      <c r="A977" s="25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</row>
    <row r="978" ht="12.0" customHeight="1">
      <c r="A978" s="25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</row>
    <row r="979" ht="12.0" customHeight="1">
      <c r="A979" s="25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</row>
    <row r="980" ht="12.0" customHeight="1">
      <c r="A980" s="25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</row>
    <row r="981" ht="12.0" customHeight="1">
      <c r="A981" s="25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</row>
    <row r="982" ht="12.0" customHeight="1">
      <c r="A982" s="25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</row>
    <row r="983" ht="12.0" customHeight="1">
      <c r="A983" s="25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</row>
    <row r="984" ht="12.0" customHeight="1">
      <c r="A984" s="25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</row>
    <row r="985" ht="12.0" customHeight="1">
      <c r="A985" s="25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</row>
    <row r="986" ht="12.0" customHeight="1">
      <c r="A986" s="25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</row>
    <row r="987" ht="12.0" customHeight="1">
      <c r="A987" s="25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</row>
    <row r="988" ht="12.0" customHeight="1">
      <c r="A988" s="25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</row>
    <row r="989" ht="12.0" customHeight="1">
      <c r="A989" s="25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</row>
    <row r="990" ht="12.0" customHeight="1">
      <c r="A990" s="25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</row>
    <row r="991" ht="12.0" customHeight="1">
      <c r="A991" s="25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</row>
    <row r="992" ht="12.0" customHeight="1">
      <c r="A992" s="25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</row>
    <row r="993" ht="12.0" customHeight="1">
      <c r="A993" s="25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</row>
    <row r="994" ht="12.0" customHeight="1">
      <c r="A994" s="25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</row>
    <row r="995" ht="12.0" customHeight="1">
      <c r="A995" s="25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</row>
    <row r="996" ht="12.0" customHeight="1">
      <c r="A996" s="25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</row>
    <row r="997" ht="12.0" customHeight="1">
      <c r="A997" s="25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</row>
    <row r="998" ht="12.0" customHeight="1">
      <c r="A998" s="25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</row>
    <row r="999" ht="12.0" customHeight="1">
      <c r="A999" s="25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</row>
    <row r="1000" ht="12.0" customHeight="1">
      <c r="A1000" s="25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</row>
    <row r="1001" ht="12.0" customHeight="1">
      <c r="A1001" s="25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3"/>
      <c r="N1001" s="113"/>
      <c r="O1001" s="113"/>
      <c r="P1001" s="113"/>
      <c r="Q1001" s="113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</row>
    <row r="1002" ht="12.0" customHeight="1">
      <c r="A1002" s="25"/>
      <c r="B1002" s="113"/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3"/>
      <c r="N1002" s="113"/>
      <c r="O1002" s="113"/>
      <c r="P1002" s="113"/>
      <c r="Q1002" s="113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</row>
  </sheetData>
  <mergeCells count="32">
    <mergeCell ref="D4:F4"/>
    <mergeCell ref="D5:F5"/>
    <mergeCell ref="B1:M1"/>
    <mergeCell ref="B2:C2"/>
    <mergeCell ref="D2:E2"/>
    <mergeCell ref="G2:M8"/>
    <mergeCell ref="B3:C3"/>
    <mergeCell ref="D3:E3"/>
    <mergeCell ref="B4:C7"/>
    <mergeCell ref="M10:M11"/>
    <mergeCell ref="L16:M16"/>
    <mergeCell ref="G18:K18"/>
    <mergeCell ref="K20:O20"/>
    <mergeCell ref="K21:O21"/>
    <mergeCell ref="K22:O22"/>
    <mergeCell ref="K23:O24"/>
    <mergeCell ref="B8:E8"/>
    <mergeCell ref="B9:E9"/>
    <mergeCell ref="G9:I9"/>
    <mergeCell ref="B10:E10"/>
    <mergeCell ref="G10:I10"/>
    <mergeCell ref="K10:K11"/>
    <mergeCell ref="L10:L11"/>
    <mergeCell ref="B22:D22"/>
    <mergeCell ref="B23:D23"/>
    <mergeCell ref="D6:F6"/>
    <mergeCell ref="D7:F7"/>
    <mergeCell ref="B17:E17"/>
    <mergeCell ref="B18:D18"/>
    <mergeCell ref="B19:D19"/>
    <mergeCell ref="B20:D20"/>
    <mergeCell ref="B21:D21"/>
  </mergeCells>
  <printOptions/>
  <pageMargins bottom="1.0" footer="0.0" header="0.0" left="0.75" right="0.75" top="1.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4.25"/>
    <col customWidth="1" min="3" max="3" width="11.38"/>
    <col customWidth="1" min="4" max="4" width="11.63"/>
    <col customWidth="1" min="5" max="6" width="10.38"/>
    <col customWidth="1" min="7" max="8" width="10.13"/>
    <col customWidth="1" min="9" max="10" width="9.38"/>
    <col customWidth="1" min="11" max="11" width="9.0"/>
    <col customWidth="1" min="12" max="12" width="8.63"/>
    <col customWidth="1" min="13" max="13" width="9.38"/>
    <col customWidth="1" min="14" max="14" width="6.38"/>
    <col customWidth="1" min="15" max="29" width="11.38"/>
  </cols>
  <sheetData>
    <row r="1" ht="12.0" customHeight="1">
      <c r="A1" s="25"/>
      <c r="B1" s="26" t="s">
        <v>14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ht="12.0" customHeight="1">
      <c r="A2" s="25"/>
      <c r="B2" s="27" t="s">
        <v>15</v>
      </c>
      <c r="C2" s="28"/>
      <c r="D2" s="4" t="s">
        <v>3</v>
      </c>
      <c r="F2" s="30"/>
      <c r="G2" s="31"/>
      <c r="H2" s="32"/>
      <c r="I2" s="32"/>
      <c r="J2" s="32"/>
      <c r="K2" s="32"/>
      <c r="L2" s="32"/>
      <c r="M2" s="3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ht="11.25" customHeight="1">
      <c r="A3" s="25"/>
      <c r="B3" s="27" t="s">
        <v>16</v>
      </c>
      <c r="C3" s="28"/>
      <c r="D3" s="34">
        <v>4.0</v>
      </c>
      <c r="E3" s="28"/>
      <c r="F3" s="35"/>
      <c r="G3" s="36"/>
      <c r="M3" s="3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ht="12.0" customHeight="1">
      <c r="A4" s="25"/>
      <c r="B4" s="38" t="s">
        <v>17</v>
      </c>
      <c r="C4" s="39"/>
      <c r="D4" s="121" t="s">
        <v>4</v>
      </c>
      <c r="G4" s="36"/>
      <c r="M4" s="3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ht="12.0" customHeight="1">
      <c r="A5" s="25"/>
      <c r="B5" s="40"/>
      <c r="C5" s="41"/>
      <c r="D5" s="122" t="s">
        <v>45</v>
      </c>
      <c r="G5" s="36"/>
      <c r="M5" s="37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ht="12.0" customHeight="1">
      <c r="A6" s="25"/>
      <c r="B6" s="40"/>
      <c r="C6" s="41"/>
      <c r="D6" s="123" t="s">
        <v>8</v>
      </c>
      <c r="G6" s="36"/>
      <c r="M6" s="3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ht="12.0" customHeight="1">
      <c r="A7" s="25"/>
      <c r="B7" s="42"/>
      <c r="C7" s="43"/>
      <c r="D7" s="122" t="s">
        <v>10</v>
      </c>
      <c r="G7" s="36"/>
      <c r="M7" s="3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ht="6.0" customHeight="1">
      <c r="A8" s="25"/>
      <c r="B8" s="44"/>
      <c r="C8" s="45"/>
      <c r="D8" s="45"/>
      <c r="E8" s="46"/>
      <c r="F8" s="47"/>
      <c r="G8" s="48"/>
      <c r="H8" s="49"/>
      <c r="I8" s="49"/>
      <c r="J8" s="49"/>
      <c r="K8" s="49"/>
      <c r="L8" s="49"/>
      <c r="M8" s="50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ht="16.5" customHeight="1">
      <c r="A9" s="25"/>
      <c r="B9" s="124" t="s">
        <v>18</v>
      </c>
      <c r="C9" s="52"/>
      <c r="D9" s="52"/>
      <c r="E9" s="53"/>
      <c r="F9" s="54"/>
      <c r="G9" s="55" t="str">
        <f>+D2</f>
        <v>Costos asociados a las alternativas</v>
      </c>
      <c r="H9" s="52"/>
      <c r="I9" s="53"/>
      <c r="J9" s="56"/>
      <c r="K9" s="57">
        <v>1.0</v>
      </c>
      <c r="L9" s="58">
        <v>2.0</v>
      </c>
      <c r="M9" s="59" t="s">
        <v>19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ht="12.0" customHeight="1">
      <c r="A10" s="25"/>
      <c r="B10" s="60" t="s">
        <v>20</v>
      </c>
      <c r="C10" s="61"/>
      <c r="D10" s="61"/>
      <c r="E10" s="62"/>
      <c r="F10" s="63"/>
      <c r="G10" s="64" t="s">
        <v>21</v>
      </c>
      <c r="H10" s="61"/>
      <c r="I10" s="65"/>
      <c r="J10" s="66"/>
      <c r="K10" s="67" t="s">
        <v>22</v>
      </c>
      <c r="L10" s="68" t="s">
        <v>23</v>
      </c>
      <c r="M10" s="69" t="s">
        <v>24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ht="48.0" customHeight="1">
      <c r="A11" s="25"/>
      <c r="B11" s="70" t="s">
        <v>25</v>
      </c>
      <c r="C11" s="71" t="str">
        <f>D4</f>
        <v>Lean Manufacturing </v>
      </c>
      <c r="D11" s="72" t="str">
        <f>D5</f>
        <v>CBM ​​ (Condition based maintenance)</v>
      </c>
      <c r="E11" s="71" t="str">
        <f>+B14</f>
        <v>implementacion de smed </v>
      </c>
      <c r="F11" s="71" t="str">
        <f>D7</f>
        <v>TPM</v>
      </c>
      <c r="G11" s="73" t="str">
        <f>+C11</f>
        <v>Lean Manufacturing </v>
      </c>
      <c r="H11" s="73" t="str">
        <f>D5</f>
        <v>CBM ​​ (Condition based maintenance)</v>
      </c>
      <c r="I11" s="73" t="str">
        <f>D6</f>
        <v>implementacion de smed </v>
      </c>
      <c r="J11" s="73" t="str">
        <f>D7</f>
        <v>TPM</v>
      </c>
      <c r="K11" s="13"/>
      <c r="L11" s="13"/>
      <c r="M11" s="1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ht="42.75" customHeight="1">
      <c r="A12" s="25"/>
      <c r="B12" s="72" t="str">
        <f t="shared" ref="B12:B15" si="1">D4</f>
        <v>Lean Manufacturing </v>
      </c>
      <c r="C12" s="125">
        <v>1.0</v>
      </c>
      <c r="D12" s="126">
        <v>2.0</v>
      </c>
      <c r="E12" s="126">
        <v>3.0</v>
      </c>
      <c r="F12" s="75">
        <v>2.0</v>
      </c>
      <c r="G12" s="76">
        <f t="shared" ref="G12:G15" si="2">C12/$C$16</f>
        <v>0.4285714286</v>
      </c>
      <c r="H12" s="76">
        <f t="shared" ref="H12:H15" si="3">D12/$D$16</f>
        <v>0.4444444444</v>
      </c>
      <c r="I12" s="76">
        <f t="shared" ref="I12:I15" si="4">E12/$E$16</f>
        <v>0.4615384615</v>
      </c>
      <c r="J12" s="76">
        <f t="shared" ref="J12:J15" si="5">F12/$F$16</f>
        <v>0.3333333333</v>
      </c>
      <c r="K12" s="77">
        <f t="shared" ref="K12:K15" si="6">AVERAGE(G12:J12)</f>
        <v>0.416971917</v>
      </c>
      <c r="L12" s="78">
        <f t="array" ref="L12:L15">MMULT(C12:F15,K12:K15)</f>
        <v>1.768315018</v>
      </c>
      <c r="M12" s="79">
        <f t="shared" ref="M12:M15" si="7">L12/K12</f>
        <v>4.240849195</v>
      </c>
      <c r="N12" s="25"/>
      <c r="O12" s="80"/>
      <c r="P12" s="80"/>
      <c r="Q12" s="80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ht="36.0" customHeight="1">
      <c r="A13" s="25"/>
      <c r="B13" s="72" t="str">
        <f t="shared" si="1"/>
        <v>CBM ​​ (Condition based maintenance)</v>
      </c>
      <c r="C13" s="128">
        <f>1/D12</f>
        <v>0.5</v>
      </c>
      <c r="D13" s="125">
        <v>1.0</v>
      </c>
      <c r="E13" s="126">
        <v>2.0</v>
      </c>
      <c r="F13" s="75">
        <v>1.0</v>
      </c>
      <c r="G13" s="76">
        <f t="shared" si="2"/>
        <v>0.2142857143</v>
      </c>
      <c r="H13" s="76">
        <f t="shared" si="3"/>
        <v>0.2222222222</v>
      </c>
      <c r="I13" s="76">
        <f t="shared" si="4"/>
        <v>0.3076923077</v>
      </c>
      <c r="J13" s="76">
        <f t="shared" si="5"/>
        <v>0.1666666667</v>
      </c>
      <c r="K13" s="77">
        <f t="shared" si="6"/>
        <v>0.2277167277</v>
      </c>
      <c r="L13" s="78">
        <v>0.9768009768009768</v>
      </c>
      <c r="M13" s="79">
        <f t="shared" si="7"/>
        <v>4.289544236</v>
      </c>
      <c r="N13" s="25"/>
      <c r="O13" s="80"/>
      <c r="P13" s="80"/>
      <c r="Q13" s="80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ht="39.0" customHeight="1">
      <c r="A14" s="25"/>
      <c r="B14" s="72" t="str">
        <f t="shared" si="1"/>
        <v>implementacion de smed </v>
      </c>
      <c r="C14" s="128">
        <f>1/E12</f>
        <v>0.3333333333</v>
      </c>
      <c r="D14" s="128">
        <f>1/E13</f>
        <v>0.5</v>
      </c>
      <c r="E14" s="125">
        <v>1.0</v>
      </c>
      <c r="F14" s="75">
        <v>2.0</v>
      </c>
      <c r="G14" s="76">
        <f t="shared" si="2"/>
        <v>0.1428571429</v>
      </c>
      <c r="H14" s="76">
        <f t="shared" si="3"/>
        <v>0.1111111111</v>
      </c>
      <c r="I14" s="76">
        <f t="shared" si="4"/>
        <v>0.1538461538</v>
      </c>
      <c r="J14" s="76">
        <f t="shared" si="5"/>
        <v>0.3333333333</v>
      </c>
      <c r="K14" s="77">
        <f t="shared" si="6"/>
        <v>0.1852869353</v>
      </c>
      <c r="L14" s="78">
        <v>0.7781847781847782</v>
      </c>
      <c r="M14" s="79">
        <f t="shared" si="7"/>
        <v>4.19989017</v>
      </c>
      <c r="N14" s="25"/>
      <c r="O14" s="25"/>
      <c r="P14" s="82"/>
      <c r="Q14" s="82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ht="43.5" customHeight="1">
      <c r="A15" s="25"/>
      <c r="B15" s="72" t="str">
        <f t="shared" si="1"/>
        <v>TPM</v>
      </c>
      <c r="C15" s="126">
        <f>1/F12</f>
        <v>0.5</v>
      </c>
      <c r="D15" s="126">
        <f>1/F13</f>
        <v>1</v>
      </c>
      <c r="E15" s="128">
        <f>1/F14</f>
        <v>0.5</v>
      </c>
      <c r="F15" s="74">
        <v>1.0</v>
      </c>
      <c r="G15" s="76">
        <f t="shared" si="2"/>
        <v>0.2142857143</v>
      </c>
      <c r="H15" s="76">
        <f t="shared" si="3"/>
        <v>0.2222222222</v>
      </c>
      <c r="I15" s="76">
        <f t="shared" si="4"/>
        <v>0.07692307692</v>
      </c>
      <c r="J15" s="76">
        <f t="shared" si="5"/>
        <v>0.1666666667</v>
      </c>
      <c r="K15" s="77">
        <f t="shared" si="6"/>
        <v>0.17002442</v>
      </c>
      <c r="L15" s="78">
        <v>0.6988705738705738</v>
      </c>
      <c r="M15" s="79">
        <f t="shared" si="7"/>
        <v>4.110412926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ht="12.0" customHeight="1">
      <c r="A16" s="25"/>
      <c r="B16" s="83" t="s">
        <v>26</v>
      </c>
      <c r="C16" s="84">
        <f t="shared" ref="C16:K16" si="8">SUM(C12:C15)</f>
        <v>2.333333333</v>
      </c>
      <c r="D16" s="84">
        <f t="shared" si="8"/>
        <v>4.5</v>
      </c>
      <c r="E16" s="84">
        <f t="shared" si="8"/>
        <v>6.5</v>
      </c>
      <c r="F16" s="84">
        <f t="shared" si="8"/>
        <v>6</v>
      </c>
      <c r="G16" s="84">
        <f t="shared" si="8"/>
        <v>1</v>
      </c>
      <c r="H16" s="84">
        <f t="shared" si="8"/>
        <v>1</v>
      </c>
      <c r="I16" s="84">
        <f t="shared" si="8"/>
        <v>1</v>
      </c>
      <c r="J16" s="84">
        <f t="shared" si="8"/>
        <v>1</v>
      </c>
      <c r="K16" s="77">
        <f t="shared" si="8"/>
        <v>1</v>
      </c>
      <c r="L16" s="85"/>
      <c r="M16" s="86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ht="3.75" customHeight="1">
      <c r="A17" s="25"/>
      <c r="B17" s="87"/>
      <c r="C17" s="88"/>
      <c r="D17" s="88"/>
      <c r="E17" s="89"/>
      <c r="F17" s="4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ht="14.25" customHeight="1">
      <c r="A18" s="25"/>
      <c r="B18" s="90" t="s">
        <v>27</v>
      </c>
      <c r="C18" s="88"/>
      <c r="D18" s="28"/>
      <c r="E18" s="91">
        <f>+D3</f>
        <v>4</v>
      </c>
      <c r="F18" s="92"/>
      <c r="G18" s="93" t="s">
        <v>28</v>
      </c>
      <c r="H18" s="52"/>
      <c r="I18" s="52"/>
      <c r="J18" s="52"/>
      <c r="K18" s="94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ht="15.75" customHeight="1">
      <c r="A19" s="25"/>
      <c r="B19" s="95" t="s">
        <v>29</v>
      </c>
      <c r="C19" s="88"/>
      <c r="D19" s="28"/>
      <c r="E19" s="96">
        <f>AVERAGE(M12:M15)</f>
        <v>4.210174132</v>
      </c>
      <c r="F19" s="97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ht="24.75" customHeight="1">
      <c r="A20" s="25"/>
      <c r="B20" s="98" t="s">
        <v>30</v>
      </c>
      <c r="C20" s="88"/>
      <c r="D20" s="28"/>
      <c r="E20" s="99">
        <f>+(E19-E18)/(E18-1)</f>
        <v>0.07005804394</v>
      </c>
      <c r="F20" s="100"/>
      <c r="G20" s="25"/>
      <c r="H20" s="25"/>
      <c r="I20" s="25"/>
      <c r="J20" s="25"/>
      <c r="K20" s="101"/>
      <c r="L20" s="10"/>
      <c r="M20" s="10"/>
      <c r="N20" s="10"/>
      <c r="O20" s="11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ht="24.75" customHeight="1">
      <c r="A21" s="25"/>
      <c r="B21" s="102" t="s">
        <v>31</v>
      </c>
      <c r="C21" s="88"/>
      <c r="D21" s="28"/>
      <c r="E21" s="103">
        <f>1.98*(E18-2)/E18</f>
        <v>0.99</v>
      </c>
      <c r="F21" s="104"/>
      <c r="G21" s="25"/>
      <c r="H21" s="25"/>
      <c r="I21" s="25"/>
      <c r="J21" s="25"/>
      <c r="K21" s="105" t="s">
        <v>46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ht="24.75" customHeight="1">
      <c r="A22" s="25"/>
      <c r="B22" s="106" t="s">
        <v>33</v>
      </c>
      <c r="C22" s="88"/>
      <c r="D22" s="28"/>
      <c r="E22" s="107">
        <f>+E20/E21</f>
        <v>0.07076570095</v>
      </c>
      <c r="F22" s="108"/>
      <c r="G22" s="25"/>
      <c r="H22" s="25"/>
      <c r="I22" s="25"/>
      <c r="J22" s="25"/>
      <c r="K22" s="109" t="s">
        <v>34</v>
      </c>
      <c r="L22" s="10"/>
      <c r="M22" s="10"/>
      <c r="N22" s="10"/>
      <c r="O22" s="1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ht="27.0" customHeight="1">
      <c r="A23" s="25"/>
      <c r="B23" s="102" t="s">
        <v>35</v>
      </c>
      <c r="C23" s="88"/>
      <c r="D23" s="28"/>
      <c r="E23" s="110" t="str">
        <f>IF(E22&lt;0.1,"Es consistente","No es consistente")</f>
        <v>Es consistente</v>
      </c>
      <c r="F23" s="111"/>
      <c r="G23" s="25"/>
      <c r="H23" s="25"/>
      <c r="I23" s="25"/>
      <c r="J23" s="25"/>
      <c r="K23" s="112"/>
      <c r="L23" s="32"/>
      <c r="M23" s="32"/>
      <c r="N23" s="32"/>
      <c r="O23" s="33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ht="12.0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48"/>
      <c r="L24" s="49"/>
      <c r="M24" s="49"/>
      <c r="N24" s="49"/>
      <c r="O24" s="50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ht="12.0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ht="12.0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ht="12.0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ht="12.0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ht="12.0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ht="12.0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ht="12.0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ht="12.0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ht="12.0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ht="12.0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ht="12.0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ht="12.0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ht="12.0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ht="12.0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ht="12.0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ht="12.0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ht="12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ht="12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ht="12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ht="12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ht="12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ht="12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ht="12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ht="12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ht="12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ht="12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ht="12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ht="12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ht="12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ht="12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ht="12.0" customHeight="1">
      <c r="A55" s="25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ht="12.0" customHeight="1">
      <c r="A56" s="25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ht="12.0" customHeight="1">
      <c r="A57" s="25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ht="12.0" customHeight="1">
      <c r="A58" s="25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ht="12.0" customHeight="1">
      <c r="A59" s="25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ht="12.0" customHeight="1">
      <c r="A60" s="25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ht="12.0" customHeight="1">
      <c r="A61" s="25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ht="12.0" customHeight="1">
      <c r="A62" s="25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ht="12.0" customHeight="1">
      <c r="A63" s="25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ht="12.0" customHeight="1">
      <c r="A64" s="25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ht="12.0" customHeight="1">
      <c r="A65" s="25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ht="12.0" customHeight="1">
      <c r="A66" s="25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ht="12.0" customHeight="1">
      <c r="A67" s="25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ht="12.0" customHeight="1">
      <c r="A68" s="25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ht="12.0" customHeight="1">
      <c r="A69" s="25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ht="12.0" customHeight="1">
      <c r="A70" s="25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ht="12.0" customHeight="1">
      <c r="A71" s="25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ht="12.0" customHeight="1">
      <c r="A72" s="25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ht="12.0" customHeight="1">
      <c r="A73" s="25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ht="12.0" customHeight="1">
      <c r="A74" s="25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ht="12.0" customHeight="1">
      <c r="A75" s="25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ht="12.0" customHeight="1">
      <c r="A76" s="25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ht="12.0" customHeight="1">
      <c r="A77" s="25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ht="12.0" customHeight="1">
      <c r="A78" s="25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ht="12.0" customHeight="1">
      <c r="A79" s="25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ht="12.0" customHeight="1">
      <c r="A80" s="25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ht="12.0" customHeight="1">
      <c r="A81" s="25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ht="12.0" customHeight="1">
      <c r="A82" s="25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ht="12.0" customHeight="1">
      <c r="A83" s="25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ht="12.0" customHeight="1">
      <c r="A84" s="25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ht="12.0" customHeight="1">
      <c r="A85" s="25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ht="12.0" customHeight="1">
      <c r="A86" s="25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ht="12.0" customHeight="1">
      <c r="A87" s="25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ht="12.0" customHeight="1">
      <c r="A88" s="25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ht="12.0" customHeight="1">
      <c r="A89" s="25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ht="12.0" customHeight="1">
      <c r="A90" s="25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ht="12.0" customHeight="1">
      <c r="A91" s="25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ht="12.0" customHeight="1">
      <c r="A92" s="25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ht="12.0" customHeight="1">
      <c r="A93" s="25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ht="12.0" customHeight="1">
      <c r="A94" s="25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ht="12.0" customHeight="1">
      <c r="A95" s="25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ht="12.0" customHeight="1">
      <c r="A96" s="25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ht="12.0" customHeight="1">
      <c r="A97" s="25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ht="12.0" customHeight="1">
      <c r="A98" s="25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</row>
    <row r="99" ht="12.0" customHeight="1">
      <c r="A99" s="25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</row>
    <row r="100" ht="12.0" customHeight="1">
      <c r="A100" s="25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</row>
    <row r="101" ht="12.0" customHeight="1">
      <c r="A101" s="25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</row>
    <row r="102" ht="12.0" customHeight="1">
      <c r="A102" s="25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</row>
    <row r="103" ht="12.0" customHeight="1">
      <c r="A103" s="25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</row>
    <row r="104" ht="12.0" customHeight="1">
      <c r="A104" s="25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</row>
    <row r="105" ht="12.0" customHeight="1">
      <c r="A105" s="25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</row>
    <row r="106" ht="12.0" customHeight="1">
      <c r="A106" s="25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</row>
    <row r="107" ht="12.0" customHeight="1">
      <c r="A107" s="25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</row>
    <row r="108" ht="12.0" customHeight="1">
      <c r="A108" s="25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ht="12.0" customHeight="1">
      <c r="A109" s="25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ht="12.0" customHeight="1">
      <c r="A110" s="25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ht="12.0" customHeight="1">
      <c r="A111" s="25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ht="12.0" customHeight="1">
      <c r="A112" s="25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ht="12.0" customHeight="1">
      <c r="A113" s="25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ht="12.0" customHeight="1">
      <c r="A114" s="25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</row>
    <row r="115" ht="12.0" customHeight="1">
      <c r="A115" s="25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</row>
    <row r="116" ht="12.0" customHeight="1">
      <c r="A116" s="25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</row>
    <row r="117" ht="12.0" customHeight="1">
      <c r="A117" s="25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</row>
    <row r="118" ht="12.0" customHeight="1">
      <c r="A118" s="25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</row>
    <row r="119" ht="12.0" customHeight="1">
      <c r="A119" s="25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</row>
    <row r="120" ht="12.0" customHeight="1">
      <c r="A120" s="25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</row>
    <row r="121" ht="12.0" customHeight="1">
      <c r="A121" s="25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</row>
    <row r="122" ht="12.0" customHeight="1">
      <c r="A122" s="25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</row>
    <row r="123" ht="12.0" customHeight="1">
      <c r="A123" s="25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</row>
    <row r="124" ht="12.0" customHeight="1">
      <c r="A124" s="25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</row>
    <row r="125" ht="12.0" customHeight="1">
      <c r="A125" s="25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</row>
    <row r="126" ht="12.0" customHeight="1">
      <c r="A126" s="25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</row>
    <row r="127" ht="12.0" customHeight="1">
      <c r="A127" s="25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</row>
    <row r="128" ht="12.0" customHeight="1">
      <c r="A128" s="25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</row>
    <row r="129" ht="12.0" customHeight="1">
      <c r="A129" s="25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</row>
    <row r="130" ht="12.0" customHeight="1">
      <c r="A130" s="25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</row>
    <row r="131" ht="12.0" customHeight="1">
      <c r="A131" s="25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</row>
    <row r="132" ht="12.0" customHeight="1">
      <c r="A132" s="25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</row>
    <row r="133" ht="12.0" customHeight="1">
      <c r="A133" s="25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</row>
    <row r="134" ht="12.0" customHeight="1">
      <c r="A134" s="25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</row>
    <row r="135" ht="12.0" customHeight="1">
      <c r="A135" s="25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</row>
    <row r="136" ht="12.0" customHeight="1">
      <c r="A136" s="25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</row>
    <row r="137" ht="12.0" customHeight="1">
      <c r="A137" s="25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ht="12.0" customHeight="1">
      <c r="A138" s="25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ht="12.0" customHeight="1">
      <c r="A139" s="25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ht="12.0" customHeight="1">
      <c r="A140" s="25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</row>
    <row r="141" ht="12.0" customHeight="1">
      <c r="A141" s="25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ht="12.0" customHeight="1">
      <c r="A142" s="25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</row>
    <row r="143" ht="12.0" customHeight="1">
      <c r="A143" s="25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</row>
    <row r="144" ht="12.0" customHeight="1">
      <c r="A144" s="25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ht="12.0" customHeight="1">
      <c r="A145" s="25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ht="12.0" customHeight="1">
      <c r="A146" s="25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ht="12.0" customHeight="1">
      <c r="A147" s="25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</row>
    <row r="148" ht="12.0" customHeight="1">
      <c r="A148" s="25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</row>
    <row r="149" ht="12.0" customHeight="1">
      <c r="A149" s="25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ht="12.0" customHeight="1">
      <c r="A150" s="25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</row>
    <row r="151" ht="12.0" customHeight="1">
      <c r="A151" s="25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ht="12.0" customHeight="1">
      <c r="A152" s="25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ht="12.0" customHeight="1">
      <c r="A153" s="25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ht="12.0" customHeight="1">
      <c r="A154" s="25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ht="12.0" customHeight="1">
      <c r="A155" s="25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</row>
    <row r="156" ht="12.0" customHeight="1">
      <c r="A156" s="25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</row>
    <row r="157" ht="12.0" customHeight="1">
      <c r="A157" s="25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</row>
    <row r="158" ht="12.0" customHeight="1">
      <c r="A158" s="25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</row>
    <row r="159" ht="12.0" customHeight="1">
      <c r="A159" s="25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</row>
    <row r="160" ht="12.0" customHeight="1">
      <c r="A160" s="25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ht="12.0" customHeight="1">
      <c r="A161" s="25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ht="12.0" customHeight="1">
      <c r="A162" s="25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ht="12.0" customHeight="1">
      <c r="A163" s="25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ht="12.0" customHeight="1">
      <c r="A164" s="25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</row>
    <row r="165" ht="12.0" customHeight="1">
      <c r="A165" s="25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ht="12.0" customHeight="1">
      <c r="A166" s="25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ht="12.0" customHeight="1">
      <c r="A167" s="25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ht="12.0" customHeight="1">
      <c r="A168" s="25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ht="12.0" customHeight="1">
      <c r="A169" s="25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ht="12.0" customHeight="1">
      <c r="A170" s="25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ht="12.0" customHeight="1">
      <c r="A171" s="25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ht="12.0" customHeight="1">
      <c r="A172" s="25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ht="12.0" customHeight="1">
      <c r="A173" s="25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ht="12.0" customHeight="1">
      <c r="A174" s="25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ht="12.0" customHeight="1">
      <c r="A175" s="25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ht="12.0" customHeight="1">
      <c r="A176" s="25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ht="12.0" customHeight="1">
      <c r="A177" s="25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ht="12.0" customHeight="1">
      <c r="A178" s="25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ht="12.0" customHeight="1">
      <c r="A179" s="25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ht="12.0" customHeight="1">
      <c r="A180" s="25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ht="12.0" customHeight="1">
      <c r="A181" s="25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ht="12.0" customHeight="1">
      <c r="A182" s="25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ht="12.0" customHeight="1">
      <c r="A183" s="25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ht="12.0" customHeight="1">
      <c r="A184" s="25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ht="12.0" customHeight="1">
      <c r="A185" s="25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ht="12.0" customHeight="1">
      <c r="A186" s="25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ht="12.0" customHeight="1">
      <c r="A187" s="25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ht="12.0" customHeight="1">
      <c r="A188" s="25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ht="12.0" customHeight="1">
      <c r="A189" s="25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ht="12.0" customHeight="1">
      <c r="A190" s="25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ht="12.0" customHeight="1">
      <c r="A191" s="25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ht="12.0" customHeight="1">
      <c r="A192" s="25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ht="12.0" customHeight="1">
      <c r="A193" s="25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ht="12.0" customHeight="1">
      <c r="A194" s="25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ht="12.0" customHeight="1">
      <c r="A195" s="25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ht="12.0" customHeight="1">
      <c r="A196" s="25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ht="12.0" customHeight="1">
      <c r="A197" s="25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ht="12.0" customHeight="1">
      <c r="A198" s="25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ht="12.0" customHeight="1">
      <c r="A199" s="25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ht="12.0" customHeight="1">
      <c r="A200" s="25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ht="12.0" customHeight="1">
      <c r="A201" s="25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ht="12.0" customHeight="1">
      <c r="A202" s="25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ht="12.0" customHeight="1">
      <c r="A203" s="25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ht="12.0" customHeight="1">
      <c r="A204" s="25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ht="12.0" customHeight="1">
      <c r="A205" s="25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ht="12.0" customHeight="1">
      <c r="A206" s="25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ht="12.0" customHeight="1">
      <c r="A207" s="25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ht="12.0" customHeight="1">
      <c r="A208" s="25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ht="12.0" customHeight="1">
      <c r="A209" s="25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ht="12.0" customHeight="1">
      <c r="A210" s="25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ht="12.0" customHeight="1">
      <c r="A211" s="25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ht="12.0" customHeight="1">
      <c r="A212" s="25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ht="12.0" customHeight="1">
      <c r="A213" s="25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ht="12.0" customHeight="1">
      <c r="A214" s="25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ht="12.0" customHeight="1">
      <c r="A215" s="25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ht="12.0" customHeight="1">
      <c r="A216" s="25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ht="12.0" customHeight="1">
      <c r="A217" s="25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ht="12.0" customHeight="1">
      <c r="A218" s="25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ht="12.0" customHeight="1">
      <c r="A219" s="25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ht="12.0" customHeight="1">
      <c r="A220" s="25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ht="12.0" customHeight="1">
      <c r="A221" s="25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ht="12.0" customHeight="1">
      <c r="A222" s="25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ht="12.0" customHeight="1">
      <c r="A223" s="25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ht="12.0" customHeight="1">
      <c r="A224" s="25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ht="12.0" customHeight="1">
      <c r="A225" s="25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ht="12.0" customHeight="1">
      <c r="A226" s="25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ht="12.0" customHeight="1">
      <c r="A227" s="25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ht="12.0" customHeight="1">
      <c r="A228" s="25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ht="12.0" customHeight="1">
      <c r="A229" s="25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ht="12.0" customHeight="1">
      <c r="A230" s="25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ht="12.0" customHeight="1">
      <c r="A231" s="25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ht="12.0" customHeight="1">
      <c r="A232" s="25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ht="12.0" customHeight="1">
      <c r="A233" s="25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ht="12.0" customHeight="1">
      <c r="A234" s="25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ht="12.0" customHeight="1">
      <c r="A235" s="25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ht="12.0" customHeight="1">
      <c r="A236" s="25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ht="12.0" customHeight="1">
      <c r="A237" s="25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ht="12.0" customHeight="1">
      <c r="A238" s="25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ht="12.0" customHeight="1">
      <c r="A239" s="25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ht="12.0" customHeight="1">
      <c r="A240" s="25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ht="12.0" customHeight="1">
      <c r="A241" s="25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ht="12.0" customHeight="1">
      <c r="A242" s="25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ht="12.0" customHeight="1">
      <c r="A243" s="25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ht="12.0" customHeight="1">
      <c r="A244" s="25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ht="12.0" customHeight="1">
      <c r="A245" s="25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ht="12.0" customHeight="1">
      <c r="A246" s="25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ht="12.0" customHeight="1">
      <c r="A247" s="25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ht="12.0" customHeight="1">
      <c r="A248" s="25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ht="12.0" customHeight="1">
      <c r="A249" s="25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ht="12.0" customHeight="1">
      <c r="A250" s="25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ht="12.0" customHeight="1">
      <c r="A251" s="25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ht="12.0" customHeight="1">
      <c r="A252" s="25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ht="12.0" customHeight="1">
      <c r="A253" s="25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ht="12.0" customHeight="1">
      <c r="A254" s="25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ht="12.0" customHeight="1">
      <c r="A255" s="25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ht="12.0" customHeight="1">
      <c r="A256" s="25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ht="12.0" customHeight="1">
      <c r="A257" s="25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ht="12.0" customHeight="1">
      <c r="A258" s="25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ht="12.0" customHeight="1">
      <c r="A259" s="25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ht="12.0" customHeight="1">
      <c r="A260" s="25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ht="12.0" customHeight="1">
      <c r="A261" s="25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ht="12.0" customHeight="1">
      <c r="A262" s="25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ht="12.0" customHeight="1">
      <c r="A263" s="25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ht="12.0" customHeight="1">
      <c r="A264" s="25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ht="12.0" customHeight="1">
      <c r="A265" s="25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ht="12.0" customHeight="1">
      <c r="A266" s="25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ht="12.0" customHeight="1">
      <c r="A267" s="25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ht="12.0" customHeight="1">
      <c r="A268" s="25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ht="12.0" customHeight="1">
      <c r="A269" s="25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ht="12.0" customHeight="1">
      <c r="A270" s="25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ht="12.0" customHeight="1">
      <c r="A271" s="25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ht="12.0" customHeight="1">
      <c r="A272" s="25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ht="12.0" customHeight="1">
      <c r="A273" s="25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ht="12.0" customHeight="1">
      <c r="A274" s="25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ht="12.0" customHeight="1">
      <c r="A275" s="25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ht="12.0" customHeight="1">
      <c r="A276" s="25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ht="12.0" customHeight="1">
      <c r="A277" s="25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ht="12.0" customHeight="1">
      <c r="A278" s="25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ht="12.0" customHeight="1">
      <c r="A279" s="25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ht="12.0" customHeight="1">
      <c r="A280" s="25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ht="12.0" customHeight="1">
      <c r="A281" s="25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ht="12.0" customHeight="1">
      <c r="A282" s="25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ht="12.0" customHeight="1">
      <c r="A283" s="25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ht="12.0" customHeight="1">
      <c r="A284" s="25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ht="12.0" customHeight="1">
      <c r="A285" s="25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ht="12.0" customHeight="1">
      <c r="A286" s="25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ht="12.0" customHeight="1">
      <c r="A287" s="25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ht="12.0" customHeight="1">
      <c r="A288" s="25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ht="12.0" customHeight="1">
      <c r="A289" s="25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ht="12.0" customHeight="1">
      <c r="A290" s="25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ht="12.0" customHeight="1">
      <c r="A291" s="25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ht="12.0" customHeight="1">
      <c r="A292" s="25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ht="12.0" customHeight="1">
      <c r="A293" s="25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ht="12.0" customHeight="1">
      <c r="A294" s="25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ht="12.0" customHeight="1">
      <c r="A295" s="25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ht="12.0" customHeight="1">
      <c r="A296" s="25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ht="12.0" customHeight="1">
      <c r="A297" s="25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ht="12.0" customHeight="1">
      <c r="A298" s="25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ht="12.0" customHeight="1">
      <c r="A299" s="25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ht="12.0" customHeight="1">
      <c r="A300" s="25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ht="12.0" customHeight="1">
      <c r="A301" s="25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ht="12.0" customHeight="1">
      <c r="A302" s="25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ht="12.0" customHeight="1">
      <c r="A303" s="25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ht="12.0" customHeight="1">
      <c r="A304" s="25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ht="12.0" customHeight="1">
      <c r="A305" s="25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ht="12.0" customHeight="1">
      <c r="A306" s="25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ht="12.0" customHeight="1">
      <c r="A307" s="25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ht="12.0" customHeight="1">
      <c r="A308" s="25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ht="12.0" customHeight="1">
      <c r="A309" s="25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ht="12.0" customHeight="1">
      <c r="A310" s="25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ht="12.0" customHeight="1">
      <c r="A311" s="25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ht="12.0" customHeight="1">
      <c r="A312" s="25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ht="12.0" customHeight="1">
      <c r="A313" s="25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ht="12.0" customHeight="1">
      <c r="A314" s="25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ht="12.0" customHeight="1">
      <c r="A315" s="25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ht="12.0" customHeight="1">
      <c r="A316" s="25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ht="12.0" customHeight="1">
      <c r="A317" s="25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ht="12.0" customHeight="1">
      <c r="A318" s="25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ht="12.0" customHeight="1">
      <c r="A319" s="25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ht="12.0" customHeight="1">
      <c r="A320" s="25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ht="12.0" customHeight="1">
      <c r="A321" s="25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ht="12.0" customHeight="1">
      <c r="A322" s="25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ht="12.0" customHeight="1">
      <c r="A323" s="25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ht="12.0" customHeight="1">
      <c r="A324" s="25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ht="12.0" customHeight="1">
      <c r="A325" s="25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ht="12.0" customHeight="1">
      <c r="A326" s="25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ht="12.0" customHeight="1">
      <c r="A327" s="25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ht="12.0" customHeight="1">
      <c r="A328" s="25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ht="12.0" customHeight="1">
      <c r="A329" s="25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ht="12.0" customHeight="1">
      <c r="A330" s="25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ht="12.0" customHeight="1">
      <c r="A331" s="25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ht="12.0" customHeight="1">
      <c r="A332" s="25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ht="12.0" customHeight="1">
      <c r="A333" s="25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ht="12.0" customHeight="1">
      <c r="A334" s="25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ht="12.0" customHeight="1">
      <c r="A335" s="25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ht="12.0" customHeight="1">
      <c r="A336" s="25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ht="12.0" customHeight="1">
      <c r="A337" s="25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ht="12.0" customHeight="1">
      <c r="A338" s="25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ht="12.0" customHeight="1">
      <c r="A339" s="25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ht="12.0" customHeight="1">
      <c r="A340" s="25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ht="12.0" customHeight="1">
      <c r="A341" s="25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ht="12.0" customHeight="1">
      <c r="A342" s="25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ht="12.0" customHeight="1">
      <c r="A343" s="25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ht="12.0" customHeight="1">
      <c r="A344" s="25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ht="12.0" customHeight="1">
      <c r="A345" s="25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ht="12.0" customHeight="1">
      <c r="A346" s="25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ht="12.0" customHeight="1">
      <c r="A347" s="25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ht="12.0" customHeight="1">
      <c r="A348" s="25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ht="12.0" customHeight="1">
      <c r="A349" s="25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ht="12.0" customHeight="1">
      <c r="A350" s="25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ht="12.0" customHeight="1">
      <c r="A351" s="25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ht="12.0" customHeight="1">
      <c r="A352" s="25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ht="12.0" customHeight="1">
      <c r="A353" s="25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ht="12.0" customHeight="1">
      <c r="A354" s="25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ht="12.0" customHeight="1">
      <c r="A355" s="25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ht="12.0" customHeight="1">
      <c r="A356" s="25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ht="12.0" customHeight="1">
      <c r="A357" s="25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ht="12.0" customHeight="1">
      <c r="A358" s="25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ht="12.0" customHeight="1">
      <c r="A359" s="25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ht="12.0" customHeight="1">
      <c r="A360" s="25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ht="12.0" customHeight="1">
      <c r="A361" s="25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ht="12.0" customHeight="1">
      <c r="A362" s="25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ht="12.0" customHeight="1">
      <c r="A363" s="25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ht="12.0" customHeight="1">
      <c r="A364" s="25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ht="12.0" customHeight="1">
      <c r="A365" s="25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ht="12.0" customHeight="1">
      <c r="A366" s="25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ht="12.0" customHeight="1">
      <c r="A367" s="25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  <row r="368" ht="12.0" customHeight="1">
      <c r="A368" s="25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</row>
    <row r="369" ht="12.0" customHeight="1">
      <c r="A369" s="25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</row>
    <row r="370" ht="12.0" customHeight="1">
      <c r="A370" s="25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</row>
    <row r="371" ht="12.0" customHeight="1">
      <c r="A371" s="25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</row>
    <row r="372" ht="12.0" customHeight="1">
      <c r="A372" s="25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</row>
    <row r="373" ht="12.0" customHeight="1">
      <c r="A373" s="25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</row>
    <row r="374" ht="12.0" customHeight="1">
      <c r="A374" s="25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</row>
    <row r="375" ht="12.0" customHeight="1">
      <c r="A375" s="25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</row>
    <row r="376" ht="12.0" customHeight="1">
      <c r="A376" s="25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</row>
    <row r="377" ht="12.0" customHeight="1">
      <c r="A377" s="25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</row>
    <row r="378" ht="12.0" customHeight="1">
      <c r="A378" s="25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</row>
    <row r="379" ht="12.0" customHeight="1">
      <c r="A379" s="25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</row>
    <row r="380" ht="12.0" customHeight="1">
      <c r="A380" s="25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</row>
    <row r="381" ht="12.0" customHeight="1">
      <c r="A381" s="25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</row>
    <row r="382" ht="12.0" customHeight="1">
      <c r="A382" s="25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</row>
    <row r="383" ht="12.0" customHeight="1">
      <c r="A383" s="25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</row>
    <row r="384" ht="12.0" customHeight="1">
      <c r="A384" s="25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</row>
    <row r="385" ht="12.0" customHeight="1">
      <c r="A385" s="25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</row>
    <row r="386" ht="12.0" customHeight="1">
      <c r="A386" s="25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</row>
    <row r="387" ht="12.0" customHeight="1">
      <c r="A387" s="25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</row>
    <row r="388" ht="12.0" customHeight="1">
      <c r="A388" s="25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</row>
    <row r="389" ht="12.0" customHeight="1">
      <c r="A389" s="25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</row>
    <row r="390" ht="12.0" customHeight="1">
      <c r="A390" s="25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</row>
    <row r="391" ht="12.0" customHeight="1">
      <c r="A391" s="25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</row>
    <row r="392" ht="12.0" customHeight="1">
      <c r="A392" s="25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</row>
    <row r="393" ht="12.0" customHeight="1">
      <c r="A393" s="25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</row>
    <row r="394" ht="12.0" customHeight="1">
      <c r="A394" s="25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</row>
    <row r="395" ht="12.0" customHeight="1">
      <c r="A395" s="25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</row>
    <row r="396" ht="12.0" customHeight="1">
      <c r="A396" s="25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</row>
    <row r="397" ht="12.0" customHeight="1">
      <c r="A397" s="25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</row>
    <row r="398" ht="12.0" customHeight="1">
      <c r="A398" s="25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</row>
    <row r="399" ht="12.0" customHeight="1">
      <c r="A399" s="25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</row>
    <row r="400" ht="12.0" customHeight="1">
      <c r="A400" s="25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</row>
    <row r="401" ht="12.0" customHeight="1">
      <c r="A401" s="25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</row>
    <row r="402" ht="12.0" customHeight="1">
      <c r="A402" s="25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</row>
    <row r="403" ht="12.0" customHeight="1">
      <c r="A403" s="25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</row>
    <row r="404" ht="12.0" customHeight="1">
      <c r="A404" s="25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</row>
    <row r="405" ht="12.0" customHeight="1">
      <c r="A405" s="25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</row>
    <row r="406" ht="12.0" customHeight="1">
      <c r="A406" s="25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</row>
    <row r="407" ht="12.0" customHeight="1">
      <c r="A407" s="25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</row>
    <row r="408" ht="12.0" customHeight="1">
      <c r="A408" s="25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</row>
    <row r="409" ht="12.0" customHeight="1">
      <c r="A409" s="25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</row>
    <row r="410" ht="12.0" customHeight="1">
      <c r="A410" s="25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</row>
    <row r="411" ht="12.0" customHeight="1">
      <c r="A411" s="25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ht="12.0" customHeight="1">
      <c r="A412" s="25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ht="12.0" customHeight="1">
      <c r="A413" s="25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ht="12.0" customHeight="1">
      <c r="A414" s="25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ht="12.0" customHeight="1">
      <c r="A415" s="25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ht="12.0" customHeight="1">
      <c r="A416" s="25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</row>
    <row r="417" ht="12.0" customHeight="1">
      <c r="A417" s="25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</row>
    <row r="418" ht="12.0" customHeight="1">
      <c r="A418" s="25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</row>
    <row r="419" ht="12.0" customHeight="1">
      <c r="A419" s="25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</row>
    <row r="420" ht="12.0" customHeight="1">
      <c r="A420" s="25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</row>
    <row r="421" ht="12.0" customHeight="1">
      <c r="A421" s="25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</row>
    <row r="422" ht="12.0" customHeight="1">
      <c r="A422" s="25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</row>
    <row r="423" ht="12.0" customHeight="1">
      <c r="A423" s="25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</row>
    <row r="424" ht="12.0" customHeight="1">
      <c r="A424" s="25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</row>
    <row r="425" ht="12.0" customHeight="1">
      <c r="A425" s="25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</row>
    <row r="426" ht="12.0" customHeight="1">
      <c r="A426" s="25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</row>
    <row r="427" ht="12.0" customHeight="1">
      <c r="A427" s="25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</row>
    <row r="428" ht="12.0" customHeight="1">
      <c r="A428" s="25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</row>
    <row r="429" ht="12.0" customHeight="1">
      <c r="A429" s="25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</row>
    <row r="430" ht="12.0" customHeight="1">
      <c r="A430" s="25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</row>
    <row r="431" ht="12.0" customHeight="1">
      <c r="A431" s="25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</row>
    <row r="432" ht="12.0" customHeight="1">
      <c r="A432" s="25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</row>
    <row r="433" ht="12.0" customHeight="1">
      <c r="A433" s="25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</row>
    <row r="434" ht="12.0" customHeight="1">
      <c r="A434" s="25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</row>
    <row r="435" ht="12.0" customHeight="1">
      <c r="A435" s="25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</row>
    <row r="436" ht="12.0" customHeight="1">
      <c r="A436" s="25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</row>
    <row r="437" ht="12.0" customHeight="1">
      <c r="A437" s="25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</row>
    <row r="438" ht="12.0" customHeight="1">
      <c r="A438" s="25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</row>
    <row r="439" ht="12.0" customHeight="1">
      <c r="A439" s="25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</row>
    <row r="440" ht="12.0" customHeight="1">
      <c r="A440" s="25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</row>
    <row r="441" ht="12.0" customHeight="1">
      <c r="A441" s="25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</row>
    <row r="442" ht="12.0" customHeight="1">
      <c r="A442" s="25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</row>
    <row r="443" ht="12.0" customHeight="1">
      <c r="A443" s="25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</row>
    <row r="444" ht="12.0" customHeight="1">
      <c r="A444" s="25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</row>
    <row r="445" ht="12.0" customHeight="1">
      <c r="A445" s="25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</row>
    <row r="446" ht="12.0" customHeight="1">
      <c r="A446" s="25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</row>
    <row r="447" ht="12.0" customHeight="1">
      <c r="A447" s="25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</row>
    <row r="448" ht="12.0" customHeight="1">
      <c r="A448" s="25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</row>
    <row r="449" ht="12.0" customHeight="1">
      <c r="A449" s="25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</row>
    <row r="450" ht="12.0" customHeight="1">
      <c r="A450" s="25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</row>
    <row r="451" ht="12.0" customHeight="1">
      <c r="A451" s="25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</row>
    <row r="452" ht="12.0" customHeight="1">
      <c r="A452" s="25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</row>
    <row r="453" ht="12.0" customHeight="1">
      <c r="A453" s="25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</row>
    <row r="454" ht="12.0" customHeight="1">
      <c r="A454" s="25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</row>
    <row r="455" ht="12.0" customHeight="1">
      <c r="A455" s="25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</row>
    <row r="456" ht="12.0" customHeight="1">
      <c r="A456" s="25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</row>
    <row r="457" ht="12.0" customHeight="1">
      <c r="A457" s="25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</row>
    <row r="458" ht="12.0" customHeight="1">
      <c r="A458" s="25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</row>
    <row r="459" ht="12.0" customHeight="1">
      <c r="A459" s="25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</row>
    <row r="460" ht="12.0" customHeight="1">
      <c r="A460" s="25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</row>
    <row r="461" ht="12.0" customHeight="1">
      <c r="A461" s="25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</row>
    <row r="462" ht="12.0" customHeight="1">
      <c r="A462" s="25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</row>
    <row r="463" ht="12.0" customHeight="1">
      <c r="A463" s="25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</row>
    <row r="464" ht="12.0" customHeight="1">
      <c r="A464" s="25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</row>
    <row r="465" ht="12.0" customHeight="1">
      <c r="A465" s="25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</row>
    <row r="466" ht="12.0" customHeight="1">
      <c r="A466" s="25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</row>
    <row r="467" ht="12.0" customHeight="1">
      <c r="A467" s="25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</row>
    <row r="468" ht="12.0" customHeight="1">
      <c r="A468" s="25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</row>
    <row r="469" ht="12.0" customHeight="1">
      <c r="A469" s="25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</row>
    <row r="470" ht="12.0" customHeight="1">
      <c r="A470" s="25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</row>
    <row r="471" ht="12.0" customHeight="1">
      <c r="A471" s="25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</row>
    <row r="472" ht="12.0" customHeight="1">
      <c r="A472" s="25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</row>
    <row r="473" ht="12.0" customHeight="1">
      <c r="A473" s="25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</row>
    <row r="474" ht="12.0" customHeight="1">
      <c r="A474" s="25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</row>
    <row r="475" ht="12.0" customHeight="1">
      <c r="A475" s="25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</row>
    <row r="476" ht="12.0" customHeight="1">
      <c r="A476" s="25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</row>
    <row r="477" ht="12.0" customHeight="1">
      <c r="A477" s="25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</row>
    <row r="478" ht="12.0" customHeight="1">
      <c r="A478" s="25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</row>
    <row r="479" ht="12.0" customHeight="1">
      <c r="A479" s="25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</row>
    <row r="480" ht="12.0" customHeight="1">
      <c r="A480" s="25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</row>
    <row r="481" ht="12.0" customHeight="1">
      <c r="A481" s="25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</row>
    <row r="482" ht="12.0" customHeight="1">
      <c r="A482" s="25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</row>
    <row r="483" ht="12.0" customHeight="1">
      <c r="A483" s="25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</row>
    <row r="484" ht="12.0" customHeight="1">
      <c r="A484" s="25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</row>
    <row r="485" ht="12.0" customHeight="1">
      <c r="A485" s="25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</row>
    <row r="486" ht="12.0" customHeight="1">
      <c r="A486" s="25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</row>
    <row r="487" ht="12.0" customHeight="1">
      <c r="A487" s="25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</row>
    <row r="488" ht="12.0" customHeight="1">
      <c r="A488" s="25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</row>
    <row r="489" ht="12.0" customHeight="1">
      <c r="A489" s="25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</row>
    <row r="490" ht="12.0" customHeight="1">
      <c r="A490" s="25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</row>
    <row r="491" ht="12.0" customHeight="1">
      <c r="A491" s="25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</row>
    <row r="492" ht="12.0" customHeight="1">
      <c r="A492" s="25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</row>
    <row r="493" ht="12.0" customHeight="1">
      <c r="A493" s="25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</row>
    <row r="494" ht="12.0" customHeight="1">
      <c r="A494" s="25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</row>
    <row r="495" ht="12.0" customHeight="1">
      <c r="A495" s="25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</row>
    <row r="496" ht="12.0" customHeight="1">
      <c r="A496" s="25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</row>
    <row r="497" ht="12.0" customHeight="1">
      <c r="A497" s="25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</row>
    <row r="498" ht="12.0" customHeight="1">
      <c r="A498" s="25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</row>
    <row r="499" ht="12.0" customHeight="1">
      <c r="A499" s="25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</row>
    <row r="500" ht="12.0" customHeight="1">
      <c r="A500" s="25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</row>
    <row r="501" ht="12.0" customHeight="1">
      <c r="A501" s="25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</row>
    <row r="502" ht="12.0" customHeight="1">
      <c r="A502" s="25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</row>
    <row r="503" ht="12.0" customHeight="1">
      <c r="A503" s="25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</row>
    <row r="504" ht="12.0" customHeight="1">
      <c r="A504" s="25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</row>
    <row r="505" ht="12.0" customHeight="1">
      <c r="A505" s="25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</row>
    <row r="506" ht="12.0" customHeight="1">
      <c r="A506" s="25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</row>
    <row r="507" ht="12.0" customHeight="1">
      <c r="A507" s="25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</row>
    <row r="508" ht="12.0" customHeight="1">
      <c r="A508" s="25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</row>
    <row r="509" ht="12.0" customHeight="1">
      <c r="A509" s="25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</row>
    <row r="510" ht="12.0" customHeight="1">
      <c r="A510" s="25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</row>
    <row r="511" ht="12.0" customHeight="1">
      <c r="A511" s="25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</row>
    <row r="512" ht="12.0" customHeight="1">
      <c r="A512" s="25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</row>
    <row r="513" ht="12.0" customHeight="1">
      <c r="A513" s="25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</row>
    <row r="514" ht="12.0" customHeight="1">
      <c r="A514" s="25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</row>
    <row r="515" ht="12.0" customHeight="1">
      <c r="A515" s="25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</row>
    <row r="516" ht="12.0" customHeight="1">
      <c r="A516" s="25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</row>
    <row r="517" ht="12.0" customHeight="1">
      <c r="A517" s="25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</row>
    <row r="518" ht="12.0" customHeight="1">
      <c r="A518" s="25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</row>
    <row r="519" ht="12.0" customHeight="1">
      <c r="A519" s="25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</row>
    <row r="520" ht="12.0" customHeight="1">
      <c r="A520" s="25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</row>
    <row r="521" ht="12.0" customHeight="1">
      <c r="A521" s="25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</row>
    <row r="522" ht="12.0" customHeight="1">
      <c r="A522" s="25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</row>
    <row r="523" ht="12.0" customHeight="1">
      <c r="A523" s="25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</row>
    <row r="524" ht="12.0" customHeight="1">
      <c r="A524" s="25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</row>
    <row r="525" ht="12.0" customHeight="1">
      <c r="A525" s="25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</row>
    <row r="526" ht="12.0" customHeight="1">
      <c r="A526" s="25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</row>
    <row r="527" ht="12.0" customHeight="1">
      <c r="A527" s="25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</row>
    <row r="528" ht="12.0" customHeight="1">
      <c r="A528" s="25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</row>
    <row r="529" ht="12.0" customHeight="1">
      <c r="A529" s="25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</row>
    <row r="530" ht="12.0" customHeight="1">
      <c r="A530" s="25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</row>
    <row r="531" ht="12.0" customHeight="1">
      <c r="A531" s="25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</row>
    <row r="532" ht="12.0" customHeight="1">
      <c r="A532" s="25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</row>
    <row r="533" ht="12.0" customHeight="1">
      <c r="A533" s="25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</row>
    <row r="534" ht="12.0" customHeight="1">
      <c r="A534" s="25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</row>
    <row r="535" ht="12.0" customHeight="1">
      <c r="A535" s="25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</row>
    <row r="536" ht="12.0" customHeight="1">
      <c r="A536" s="25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</row>
    <row r="537" ht="12.0" customHeight="1">
      <c r="A537" s="25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</row>
    <row r="538" ht="12.0" customHeight="1">
      <c r="A538" s="25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</row>
    <row r="539" ht="12.0" customHeight="1">
      <c r="A539" s="25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</row>
    <row r="540" ht="12.0" customHeight="1">
      <c r="A540" s="25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</row>
    <row r="541" ht="12.0" customHeight="1">
      <c r="A541" s="25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</row>
    <row r="542" ht="12.0" customHeight="1">
      <c r="A542" s="25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</row>
    <row r="543" ht="12.0" customHeight="1">
      <c r="A543" s="25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</row>
    <row r="544" ht="12.0" customHeight="1">
      <c r="A544" s="25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</row>
    <row r="545" ht="12.0" customHeight="1">
      <c r="A545" s="25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</row>
    <row r="546" ht="12.0" customHeight="1">
      <c r="A546" s="25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</row>
    <row r="547" ht="12.0" customHeight="1">
      <c r="A547" s="25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</row>
    <row r="548" ht="12.0" customHeight="1">
      <c r="A548" s="25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</row>
    <row r="549" ht="12.0" customHeight="1">
      <c r="A549" s="25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</row>
    <row r="550" ht="12.0" customHeight="1">
      <c r="A550" s="25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</row>
    <row r="551" ht="12.0" customHeight="1">
      <c r="A551" s="25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</row>
    <row r="552" ht="12.0" customHeight="1">
      <c r="A552" s="25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</row>
    <row r="553" ht="12.0" customHeight="1">
      <c r="A553" s="25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</row>
    <row r="554" ht="12.0" customHeight="1">
      <c r="A554" s="25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</row>
    <row r="555" ht="12.0" customHeight="1">
      <c r="A555" s="25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</row>
    <row r="556" ht="12.0" customHeight="1">
      <c r="A556" s="25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</row>
    <row r="557" ht="12.0" customHeight="1">
      <c r="A557" s="25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</row>
    <row r="558" ht="12.0" customHeight="1">
      <c r="A558" s="25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</row>
    <row r="559" ht="12.0" customHeight="1">
      <c r="A559" s="25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</row>
    <row r="560" ht="12.0" customHeight="1">
      <c r="A560" s="25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</row>
    <row r="561" ht="12.0" customHeight="1">
      <c r="A561" s="25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</row>
    <row r="562" ht="12.0" customHeight="1">
      <c r="A562" s="25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</row>
    <row r="563" ht="12.0" customHeight="1">
      <c r="A563" s="25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</row>
    <row r="564" ht="12.0" customHeight="1">
      <c r="A564" s="25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</row>
    <row r="565" ht="12.0" customHeight="1">
      <c r="A565" s="25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</row>
    <row r="566" ht="12.0" customHeight="1">
      <c r="A566" s="25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</row>
    <row r="567" ht="12.0" customHeight="1">
      <c r="A567" s="25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</row>
    <row r="568" ht="12.0" customHeight="1">
      <c r="A568" s="25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</row>
    <row r="569" ht="12.0" customHeight="1">
      <c r="A569" s="25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</row>
    <row r="570" ht="12.0" customHeight="1">
      <c r="A570" s="25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</row>
    <row r="571" ht="12.0" customHeight="1">
      <c r="A571" s="25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</row>
    <row r="572" ht="12.0" customHeight="1">
      <c r="A572" s="25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</row>
    <row r="573" ht="12.0" customHeight="1">
      <c r="A573" s="25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</row>
    <row r="574" ht="12.0" customHeight="1">
      <c r="A574" s="25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</row>
    <row r="575" ht="12.0" customHeight="1">
      <c r="A575" s="25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</row>
    <row r="576" ht="12.0" customHeight="1">
      <c r="A576" s="25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</row>
    <row r="577" ht="12.0" customHeight="1">
      <c r="A577" s="25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</row>
    <row r="578" ht="12.0" customHeight="1">
      <c r="A578" s="25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</row>
    <row r="579" ht="12.0" customHeight="1">
      <c r="A579" s="25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</row>
    <row r="580" ht="12.0" customHeight="1">
      <c r="A580" s="25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</row>
    <row r="581" ht="12.0" customHeight="1">
      <c r="A581" s="25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</row>
    <row r="582" ht="12.0" customHeight="1">
      <c r="A582" s="25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</row>
    <row r="583" ht="12.0" customHeight="1">
      <c r="A583" s="25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</row>
    <row r="584" ht="12.0" customHeight="1">
      <c r="A584" s="25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</row>
    <row r="585" ht="12.0" customHeight="1">
      <c r="A585" s="25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</row>
    <row r="586" ht="12.0" customHeight="1">
      <c r="A586" s="25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</row>
    <row r="587" ht="12.0" customHeight="1">
      <c r="A587" s="25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</row>
    <row r="588" ht="12.0" customHeight="1">
      <c r="A588" s="25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</row>
    <row r="589" ht="12.0" customHeight="1">
      <c r="A589" s="25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</row>
    <row r="590" ht="12.0" customHeight="1">
      <c r="A590" s="25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</row>
    <row r="591" ht="12.0" customHeight="1">
      <c r="A591" s="25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</row>
    <row r="592" ht="12.0" customHeight="1">
      <c r="A592" s="25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</row>
    <row r="593" ht="12.0" customHeight="1">
      <c r="A593" s="25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</row>
    <row r="594" ht="12.0" customHeight="1">
      <c r="A594" s="25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</row>
    <row r="595" ht="12.0" customHeight="1">
      <c r="A595" s="25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</row>
    <row r="596" ht="12.0" customHeight="1">
      <c r="A596" s="25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</row>
    <row r="597" ht="12.0" customHeight="1">
      <c r="A597" s="25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</row>
    <row r="598" ht="12.0" customHeight="1">
      <c r="A598" s="25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</row>
    <row r="599" ht="12.0" customHeight="1">
      <c r="A599" s="25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</row>
    <row r="600" ht="12.0" customHeight="1">
      <c r="A600" s="25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</row>
    <row r="601" ht="12.0" customHeight="1">
      <c r="A601" s="25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</row>
    <row r="602" ht="12.0" customHeight="1">
      <c r="A602" s="25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</row>
    <row r="603" ht="12.0" customHeight="1">
      <c r="A603" s="25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</row>
    <row r="604" ht="12.0" customHeight="1">
      <c r="A604" s="25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</row>
    <row r="605" ht="12.0" customHeight="1">
      <c r="A605" s="25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</row>
    <row r="606" ht="12.0" customHeight="1">
      <c r="A606" s="25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</row>
    <row r="607" ht="12.0" customHeight="1">
      <c r="A607" s="25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</row>
    <row r="608" ht="12.0" customHeight="1">
      <c r="A608" s="25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</row>
    <row r="609" ht="12.0" customHeight="1">
      <c r="A609" s="25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</row>
    <row r="610" ht="12.0" customHeight="1">
      <c r="A610" s="25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</row>
    <row r="611" ht="12.0" customHeight="1">
      <c r="A611" s="25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</row>
    <row r="612" ht="12.0" customHeight="1">
      <c r="A612" s="25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</row>
    <row r="613" ht="12.0" customHeight="1">
      <c r="A613" s="25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</row>
    <row r="614" ht="12.0" customHeight="1">
      <c r="A614" s="25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</row>
    <row r="615" ht="12.0" customHeight="1">
      <c r="A615" s="25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</row>
    <row r="616" ht="12.0" customHeight="1">
      <c r="A616" s="25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</row>
    <row r="617" ht="12.0" customHeight="1">
      <c r="A617" s="25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</row>
    <row r="618" ht="12.0" customHeight="1">
      <c r="A618" s="25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</row>
    <row r="619" ht="12.0" customHeight="1">
      <c r="A619" s="25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</row>
    <row r="620" ht="12.0" customHeight="1">
      <c r="A620" s="25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</row>
    <row r="621" ht="12.0" customHeight="1">
      <c r="A621" s="25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</row>
    <row r="622" ht="12.0" customHeight="1">
      <c r="A622" s="25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</row>
    <row r="623" ht="12.0" customHeight="1">
      <c r="A623" s="25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</row>
    <row r="624" ht="12.0" customHeight="1">
      <c r="A624" s="25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</row>
    <row r="625" ht="12.0" customHeight="1">
      <c r="A625" s="25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</row>
    <row r="626" ht="12.0" customHeight="1">
      <c r="A626" s="25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</row>
    <row r="627" ht="12.0" customHeight="1">
      <c r="A627" s="25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</row>
    <row r="628" ht="12.0" customHeight="1">
      <c r="A628" s="25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</row>
    <row r="629" ht="12.0" customHeight="1">
      <c r="A629" s="25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</row>
    <row r="630" ht="12.0" customHeight="1">
      <c r="A630" s="25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</row>
    <row r="631" ht="12.0" customHeight="1">
      <c r="A631" s="25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</row>
    <row r="632" ht="12.0" customHeight="1">
      <c r="A632" s="25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</row>
    <row r="633" ht="12.0" customHeight="1">
      <c r="A633" s="25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</row>
    <row r="634" ht="12.0" customHeight="1">
      <c r="A634" s="25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</row>
    <row r="635" ht="12.0" customHeight="1">
      <c r="A635" s="25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</row>
    <row r="636" ht="12.0" customHeight="1">
      <c r="A636" s="25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</row>
    <row r="637" ht="12.0" customHeight="1">
      <c r="A637" s="25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</row>
    <row r="638" ht="12.0" customHeight="1">
      <c r="A638" s="25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</row>
    <row r="639" ht="12.0" customHeight="1">
      <c r="A639" s="25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</row>
    <row r="640" ht="12.0" customHeight="1">
      <c r="A640" s="25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</row>
    <row r="641" ht="12.0" customHeight="1">
      <c r="A641" s="25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</row>
    <row r="642" ht="12.0" customHeight="1">
      <c r="A642" s="25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</row>
    <row r="643" ht="12.0" customHeight="1">
      <c r="A643" s="25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</row>
    <row r="644" ht="12.0" customHeight="1">
      <c r="A644" s="25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</row>
    <row r="645" ht="12.0" customHeight="1">
      <c r="A645" s="25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</row>
    <row r="646" ht="12.0" customHeight="1">
      <c r="A646" s="25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</row>
    <row r="647" ht="12.0" customHeight="1">
      <c r="A647" s="25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</row>
    <row r="648" ht="12.0" customHeight="1">
      <c r="A648" s="25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</row>
    <row r="649" ht="12.0" customHeight="1">
      <c r="A649" s="25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</row>
    <row r="650" ht="12.0" customHeight="1">
      <c r="A650" s="25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</row>
    <row r="651" ht="12.0" customHeight="1">
      <c r="A651" s="25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</row>
    <row r="652" ht="12.0" customHeight="1">
      <c r="A652" s="25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</row>
    <row r="653" ht="12.0" customHeight="1">
      <c r="A653" s="25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</row>
    <row r="654" ht="12.0" customHeight="1">
      <c r="A654" s="25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</row>
    <row r="655" ht="12.0" customHeight="1">
      <c r="A655" s="25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</row>
    <row r="656" ht="12.0" customHeight="1">
      <c r="A656" s="25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</row>
    <row r="657" ht="12.0" customHeight="1">
      <c r="A657" s="25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</row>
    <row r="658" ht="12.0" customHeight="1">
      <c r="A658" s="25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</row>
    <row r="659" ht="12.0" customHeight="1">
      <c r="A659" s="25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</row>
    <row r="660" ht="12.0" customHeight="1">
      <c r="A660" s="25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</row>
    <row r="661" ht="12.0" customHeight="1">
      <c r="A661" s="25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</row>
    <row r="662" ht="12.0" customHeight="1">
      <c r="A662" s="25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</row>
    <row r="663" ht="12.0" customHeight="1">
      <c r="A663" s="25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</row>
    <row r="664" ht="12.0" customHeight="1">
      <c r="A664" s="25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</row>
    <row r="665" ht="12.0" customHeight="1">
      <c r="A665" s="25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</row>
    <row r="666" ht="12.0" customHeight="1">
      <c r="A666" s="25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</row>
    <row r="667" ht="12.0" customHeight="1">
      <c r="A667" s="25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</row>
    <row r="668" ht="12.0" customHeight="1">
      <c r="A668" s="25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</row>
    <row r="669" ht="12.0" customHeight="1">
      <c r="A669" s="25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</row>
    <row r="670" ht="12.0" customHeight="1">
      <c r="A670" s="25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</row>
    <row r="671" ht="12.0" customHeight="1">
      <c r="A671" s="25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</row>
    <row r="672" ht="12.0" customHeight="1">
      <c r="A672" s="25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</row>
    <row r="673" ht="12.0" customHeight="1">
      <c r="A673" s="25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</row>
    <row r="674" ht="12.0" customHeight="1">
      <c r="A674" s="25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</row>
    <row r="675" ht="12.0" customHeight="1">
      <c r="A675" s="25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</row>
    <row r="676" ht="12.0" customHeight="1">
      <c r="A676" s="25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</row>
    <row r="677" ht="12.0" customHeight="1">
      <c r="A677" s="25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</row>
    <row r="678" ht="12.0" customHeight="1">
      <c r="A678" s="25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</row>
    <row r="679" ht="12.0" customHeight="1">
      <c r="A679" s="25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</row>
    <row r="680" ht="12.0" customHeight="1">
      <c r="A680" s="25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</row>
    <row r="681" ht="12.0" customHeight="1">
      <c r="A681" s="25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</row>
    <row r="682" ht="12.0" customHeight="1">
      <c r="A682" s="25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</row>
    <row r="683" ht="12.0" customHeight="1">
      <c r="A683" s="25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</row>
    <row r="684" ht="12.0" customHeight="1">
      <c r="A684" s="25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</row>
    <row r="685" ht="12.0" customHeight="1">
      <c r="A685" s="25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</row>
    <row r="686" ht="12.0" customHeight="1">
      <c r="A686" s="25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</row>
    <row r="687" ht="12.0" customHeight="1">
      <c r="A687" s="25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</row>
    <row r="688" ht="12.0" customHeight="1">
      <c r="A688" s="25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</row>
    <row r="689" ht="12.0" customHeight="1">
      <c r="A689" s="25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</row>
    <row r="690" ht="12.0" customHeight="1">
      <c r="A690" s="25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</row>
    <row r="691" ht="12.0" customHeight="1">
      <c r="A691" s="25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</row>
    <row r="692" ht="12.0" customHeight="1">
      <c r="A692" s="25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</row>
    <row r="693" ht="12.0" customHeight="1">
      <c r="A693" s="25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</row>
    <row r="694" ht="12.0" customHeight="1">
      <c r="A694" s="25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</row>
    <row r="695" ht="12.0" customHeight="1">
      <c r="A695" s="25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</row>
    <row r="696" ht="12.0" customHeight="1">
      <c r="A696" s="25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</row>
    <row r="697" ht="12.0" customHeight="1">
      <c r="A697" s="25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</row>
    <row r="698" ht="12.0" customHeight="1">
      <c r="A698" s="25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</row>
    <row r="699" ht="12.0" customHeight="1">
      <c r="A699" s="25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</row>
    <row r="700" ht="12.0" customHeight="1">
      <c r="A700" s="25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</row>
    <row r="701" ht="12.0" customHeight="1">
      <c r="A701" s="25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</row>
    <row r="702" ht="12.0" customHeight="1">
      <c r="A702" s="25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</row>
    <row r="703" ht="12.0" customHeight="1">
      <c r="A703" s="25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</row>
    <row r="704" ht="12.0" customHeight="1">
      <c r="A704" s="25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</row>
    <row r="705" ht="12.0" customHeight="1">
      <c r="A705" s="25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</row>
    <row r="706" ht="12.0" customHeight="1">
      <c r="A706" s="25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</row>
    <row r="707" ht="12.0" customHeight="1">
      <c r="A707" s="25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</row>
    <row r="708" ht="12.0" customHeight="1">
      <c r="A708" s="25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</row>
    <row r="709" ht="12.0" customHeight="1">
      <c r="A709" s="25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</row>
    <row r="710" ht="12.0" customHeight="1">
      <c r="A710" s="25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</row>
    <row r="711" ht="12.0" customHeight="1">
      <c r="A711" s="25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</row>
    <row r="712" ht="12.0" customHeight="1">
      <c r="A712" s="25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</row>
    <row r="713" ht="12.0" customHeight="1">
      <c r="A713" s="25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</row>
    <row r="714" ht="12.0" customHeight="1">
      <c r="A714" s="25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</row>
    <row r="715" ht="12.0" customHeight="1">
      <c r="A715" s="25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</row>
    <row r="716" ht="12.0" customHeight="1">
      <c r="A716" s="25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</row>
    <row r="717" ht="12.0" customHeight="1">
      <c r="A717" s="25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</row>
    <row r="718" ht="12.0" customHeight="1">
      <c r="A718" s="25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</row>
    <row r="719" ht="12.0" customHeight="1">
      <c r="A719" s="25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</row>
    <row r="720" ht="12.0" customHeight="1">
      <c r="A720" s="25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</row>
    <row r="721" ht="12.0" customHeight="1">
      <c r="A721" s="25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</row>
    <row r="722" ht="12.0" customHeight="1">
      <c r="A722" s="25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</row>
    <row r="723" ht="12.0" customHeight="1">
      <c r="A723" s="25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</row>
    <row r="724" ht="12.0" customHeight="1">
      <c r="A724" s="25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</row>
    <row r="725" ht="12.0" customHeight="1">
      <c r="A725" s="25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</row>
    <row r="726" ht="12.0" customHeight="1">
      <c r="A726" s="25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</row>
    <row r="727" ht="12.0" customHeight="1">
      <c r="A727" s="25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</row>
    <row r="728" ht="12.0" customHeight="1">
      <c r="A728" s="25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</row>
    <row r="729" ht="12.0" customHeight="1">
      <c r="A729" s="25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</row>
    <row r="730" ht="12.0" customHeight="1">
      <c r="A730" s="25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</row>
    <row r="731" ht="12.0" customHeight="1">
      <c r="A731" s="25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</row>
    <row r="732" ht="12.0" customHeight="1">
      <c r="A732" s="25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</row>
    <row r="733" ht="12.0" customHeight="1">
      <c r="A733" s="25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</row>
    <row r="734" ht="12.0" customHeight="1">
      <c r="A734" s="25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</row>
    <row r="735" ht="12.0" customHeight="1">
      <c r="A735" s="25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</row>
    <row r="736" ht="12.0" customHeight="1">
      <c r="A736" s="25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</row>
    <row r="737" ht="12.0" customHeight="1">
      <c r="A737" s="25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</row>
    <row r="738" ht="12.0" customHeight="1">
      <c r="A738" s="25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</row>
    <row r="739" ht="12.0" customHeight="1">
      <c r="A739" s="25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</row>
    <row r="740" ht="12.0" customHeight="1">
      <c r="A740" s="25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</row>
    <row r="741" ht="12.0" customHeight="1">
      <c r="A741" s="25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</row>
    <row r="742" ht="12.0" customHeight="1">
      <c r="A742" s="25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</row>
    <row r="743" ht="12.0" customHeight="1">
      <c r="A743" s="25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</row>
    <row r="744" ht="12.0" customHeight="1">
      <c r="A744" s="25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</row>
    <row r="745" ht="12.0" customHeight="1">
      <c r="A745" s="25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</row>
    <row r="746" ht="12.0" customHeight="1">
      <c r="A746" s="25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</row>
    <row r="747" ht="12.0" customHeight="1">
      <c r="A747" s="25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</row>
    <row r="748" ht="12.0" customHeight="1">
      <c r="A748" s="25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</row>
    <row r="749" ht="12.0" customHeight="1">
      <c r="A749" s="25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</row>
    <row r="750" ht="12.0" customHeight="1">
      <c r="A750" s="25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</row>
    <row r="751" ht="12.0" customHeight="1">
      <c r="A751" s="25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</row>
    <row r="752" ht="12.0" customHeight="1">
      <c r="A752" s="25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</row>
    <row r="753" ht="12.0" customHeight="1">
      <c r="A753" s="25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</row>
    <row r="754" ht="12.0" customHeight="1">
      <c r="A754" s="25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</row>
    <row r="755" ht="12.0" customHeight="1">
      <c r="A755" s="25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</row>
    <row r="756" ht="12.0" customHeight="1">
      <c r="A756" s="25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</row>
    <row r="757" ht="12.0" customHeight="1">
      <c r="A757" s="25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</row>
    <row r="758" ht="12.0" customHeight="1">
      <c r="A758" s="25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</row>
    <row r="759" ht="12.0" customHeight="1">
      <c r="A759" s="25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</row>
    <row r="760" ht="12.0" customHeight="1">
      <c r="A760" s="25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</row>
    <row r="761" ht="12.0" customHeight="1">
      <c r="A761" s="25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</row>
    <row r="762" ht="12.0" customHeight="1">
      <c r="A762" s="25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</row>
    <row r="763" ht="12.0" customHeight="1">
      <c r="A763" s="25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</row>
    <row r="764" ht="12.0" customHeight="1">
      <c r="A764" s="25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</row>
    <row r="765" ht="12.0" customHeight="1">
      <c r="A765" s="25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</row>
    <row r="766" ht="12.0" customHeight="1">
      <c r="A766" s="25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</row>
    <row r="767" ht="12.0" customHeight="1">
      <c r="A767" s="25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</row>
    <row r="768" ht="12.0" customHeight="1">
      <c r="A768" s="25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</row>
    <row r="769" ht="12.0" customHeight="1">
      <c r="A769" s="25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</row>
    <row r="770" ht="12.0" customHeight="1">
      <c r="A770" s="25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</row>
    <row r="771" ht="12.0" customHeight="1">
      <c r="A771" s="25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</row>
    <row r="772" ht="12.0" customHeight="1">
      <c r="A772" s="25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</row>
    <row r="773" ht="12.0" customHeight="1">
      <c r="A773" s="25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</row>
    <row r="774" ht="12.0" customHeight="1">
      <c r="A774" s="25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</row>
    <row r="775" ht="12.0" customHeight="1">
      <c r="A775" s="25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</row>
    <row r="776" ht="12.0" customHeight="1">
      <c r="A776" s="25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</row>
    <row r="777" ht="12.0" customHeight="1">
      <c r="A777" s="25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</row>
    <row r="778" ht="12.0" customHeight="1">
      <c r="A778" s="25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</row>
    <row r="779" ht="12.0" customHeight="1">
      <c r="A779" s="25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</row>
    <row r="780" ht="12.0" customHeight="1">
      <c r="A780" s="25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</row>
    <row r="781" ht="12.0" customHeight="1">
      <c r="A781" s="25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</row>
    <row r="782" ht="12.0" customHeight="1">
      <c r="A782" s="25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</row>
    <row r="783" ht="12.0" customHeight="1">
      <c r="A783" s="25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</row>
    <row r="784" ht="12.0" customHeight="1">
      <c r="A784" s="25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</row>
    <row r="785" ht="12.0" customHeight="1">
      <c r="A785" s="25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</row>
    <row r="786" ht="12.0" customHeight="1">
      <c r="A786" s="25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</row>
    <row r="787" ht="12.0" customHeight="1">
      <c r="A787" s="25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</row>
    <row r="788" ht="12.0" customHeight="1">
      <c r="A788" s="25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</row>
    <row r="789" ht="12.0" customHeight="1">
      <c r="A789" s="25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</row>
    <row r="790" ht="12.0" customHeight="1">
      <c r="A790" s="25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</row>
    <row r="791" ht="12.0" customHeight="1">
      <c r="A791" s="25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</row>
    <row r="792" ht="12.0" customHeight="1">
      <c r="A792" s="25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</row>
    <row r="793" ht="12.0" customHeight="1">
      <c r="A793" s="25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</row>
    <row r="794" ht="12.0" customHeight="1">
      <c r="A794" s="25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</row>
    <row r="795" ht="12.0" customHeight="1">
      <c r="A795" s="25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</row>
    <row r="796" ht="12.0" customHeight="1">
      <c r="A796" s="25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</row>
    <row r="797" ht="12.0" customHeight="1">
      <c r="A797" s="25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</row>
    <row r="798" ht="12.0" customHeight="1">
      <c r="A798" s="25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</row>
    <row r="799" ht="12.0" customHeight="1">
      <c r="A799" s="25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</row>
    <row r="800" ht="12.0" customHeight="1">
      <c r="A800" s="25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</row>
    <row r="801" ht="12.0" customHeight="1">
      <c r="A801" s="25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</row>
    <row r="802" ht="12.0" customHeight="1">
      <c r="A802" s="25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</row>
    <row r="803" ht="12.0" customHeight="1">
      <c r="A803" s="25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</row>
    <row r="804" ht="12.0" customHeight="1">
      <c r="A804" s="25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</row>
    <row r="805" ht="12.0" customHeight="1">
      <c r="A805" s="25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</row>
    <row r="806" ht="12.0" customHeight="1">
      <c r="A806" s="25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</row>
    <row r="807" ht="12.0" customHeight="1">
      <c r="A807" s="25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</row>
    <row r="808" ht="12.0" customHeight="1">
      <c r="A808" s="25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</row>
    <row r="809" ht="12.0" customHeight="1">
      <c r="A809" s="25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</row>
    <row r="810" ht="12.0" customHeight="1">
      <c r="A810" s="25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</row>
    <row r="811" ht="12.0" customHeight="1">
      <c r="A811" s="25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</row>
    <row r="812" ht="12.0" customHeight="1">
      <c r="A812" s="25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</row>
    <row r="813" ht="12.0" customHeight="1">
      <c r="A813" s="25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</row>
    <row r="814" ht="12.0" customHeight="1">
      <c r="A814" s="25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</row>
    <row r="815" ht="12.0" customHeight="1">
      <c r="A815" s="25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</row>
    <row r="816" ht="12.0" customHeight="1">
      <c r="A816" s="25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</row>
    <row r="817" ht="12.0" customHeight="1">
      <c r="A817" s="25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</row>
    <row r="818" ht="12.0" customHeight="1">
      <c r="A818" s="25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</row>
    <row r="819" ht="12.0" customHeight="1">
      <c r="A819" s="25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</row>
    <row r="820" ht="12.0" customHeight="1">
      <c r="A820" s="25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</row>
    <row r="821" ht="12.0" customHeight="1">
      <c r="A821" s="25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</row>
    <row r="822" ht="12.0" customHeight="1">
      <c r="A822" s="25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</row>
    <row r="823" ht="12.0" customHeight="1">
      <c r="A823" s="25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</row>
    <row r="824" ht="12.0" customHeight="1">
      <c r="A824" s="25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</row>
    <row r="825" ht="12.0" customHeight="1">
      <c r="A825" s="25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</row>
    <row r="826" ht="12.0" customHeight="1">
      <c r="A826" s="25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</row>
    <row r="827" ht="12.0" customHeight="1">
      <c r="A827" s="25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</row>
    <row r="828" ht="12.0" customHeight="1">
      <c r="A828" s="25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</row>
    <row r="829" ht="12.0" customHeight="1">
      <c r="A829" s="25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</row>
    <row r="830" ht="12.0" customHeight="1">
      <c r="A830" s="25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</row>
    <row r="831" ht="12.0" customHeight="1">
      <c r="A831" s="25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</row>
    <row r="832" ht="12.0" customHeight="1">
      <c r="A832" s="25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</row>
    <row r="833" ht="12.0" customHeight="1">
      <c r="A833" s="25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</row>
    <row r="834" ht="12.0" customHeight="1">
      <c r="A834" s="25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</row>
    <row r="835" ht="12.0" customHeight="1">
      <c r="A835" s="25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</row>
    <row r="836" ht="12.0" customHeight="1">
      <c r="A836" s="25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</row>
    <row r="837" ht="12.0" customHeight="1">
      <c r="A837" s="25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</row>
    <row r="838" ht="12.0" customHeight="1">
      <c r="A838" s="25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</row>
    <row r="839" ht="12.0" customHeight="1">
      <c r="A839" s="25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</row>
    <row r="840" ht="12.0" customHeight="1">
      <c r="A840" s="25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</row>
    <row r="841" ht="12.0" customHeight="1">
      <c r="A841" s="25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</row>
    <row r="842" ht="12.0" customHeight="1">
      <c r="A842" s="25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</row>
    <row r="843" ht="12.0" customHeight="1">
      <c r="A843" s="25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</row>
    <row r="844" ht="12.0" customHeight="1">
      <c r="A844" s="25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</row>
    <row r="845" ht="12.0" customHeight="1">
      <c r="A845" s="25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</row>
    <row r="846" ht="12.0" customHeight="1">
      <c r="A846" s="25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</row>
    <row r="847" ht="12.0" customHeight="1">
      <c r="A847" s="25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</row>
    <row r="848" ht="12.0" customHeight="1">
      <c r="A848" s="25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</row>
    <row r="849" ht="12.0" customHeight="1">
      <c r="A849" s="25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</row>
    <row r="850" ht="12.0" customHeight="1">
      <c r="A850" s="25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</row>
    <row r="851" ht="12.0" customHeight="1">
      <c r="A851" s="25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</row>
    <row r="852" ht="12.0" customHeight="1">
      <c r="A852" s="25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</row>
    <row r="853" ht="12.0" customHeight="1">
      <c r="A853" s="25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</row>
    <row r="854" ht="12.0" customHeight="1">
      <c r="A854" s="25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</row>
    <row r="855" ht="12.0" customHeight="1">
      <c r="A855" s="25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</row>
    <row r="856" ht="12.0" customHeight="1">
      <c r="A856" s="25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</row>
    <row r="857" ht="12.0" customHeight="1">
      <c r="A857" s="25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</row>
    <row r="858" ht="12.0" customHeight="1">
      <c r="A858" s="25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</row>
    <row r="859" ht="12.0" customHeight="1">
      <c r="A859" s="25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</row>
    <row r="860" ht="12.0" customHeight="1">
      <c r="A860" s="25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</row>
    <row r="861" ht="12.0" customHeight="1">
      <c r="A861" s="25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</row>
    <row r="862" ht="12.0" customHeight="1">
      <c r="A862" s="25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</row>
    <row r="863" ht="12.0" customHeight="1">
      <c r="A863" s="25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</row>
    <row r="864" ht="12.0" customHeight="1">
      <c r="A864" s="25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</row>
    <row r="865" ht="12.0" customHeight="1">
      <c r="A865" s="25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</row>
    <row r="866" ht="12.0" customHeight="1">
      <c r="A866" s="25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</row>
    <row r="867" ht="12.0" customHeight="1">
      <c r="A867" s="25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</row>
    <row r="868" ht="12.0" customHeight="1">
      <c r="A868" s="25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</row>
    <row r="869" ht="12.0" customHeight="1">
      <c r="A869" s="25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</row>
    <row r="870" ht="12.0" customHeight="1">
      <c r="A870" s="25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</row>
    <row r="871" ht="12.0" customHeight="1">
      <c r="A871" s="25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</row>
    <row r="872" ht="12.0" customHeight="1">
      <c r="A872" s="25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</row>
    <row r="873" ht="12.0" customHeight="1">
      <c r="A873" s="25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</row>
    <row r="874" ht="12.0" customHeight="1">
      <c r="A874" s="25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</row>
    <row r="875" ht="12.0" customHeight="1">
      <c r="A875" s="25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</row>
    <row r="876" ht="12.0" customHeight="1">
      <c r="A876" s="25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</row>
    <row r="877" ht="12.0" customHeight="1">
      <c r="A877" s="25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</row>
    <row r="878" ht="12.0" customHeight="1">
      <c r="A878" s="25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</row>
    <row r="879" ht="12.0" customHeight="1">
      <c r="A879" s="25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</row>
    <row r="880" ht="12.0" customHeight="1">
      <c r="A880" s="25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</row>
    <row r="881" ht="12.0" customHeight="1">
      <c r="A881" s="25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</row>
    <row r="882" ht="12.0" customHeight="1">
      <c r="A882" s="25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</row>
    <row r="883" ht="12.0" customHeight="1">
      <c r="A883" s="25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</row>
    <row r="884" ht="12.0" customHeight="1">
      <c r="A884" s="25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</row>
    <row r="885" ht="12.0" customHeight="1">
      <c r="A885" s="25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</row>
    <row r="886" ht="12.0" customHeight="1">
      <c r="A886" s="25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</row>
    <row r="887" ht="12.0" customHeight="1">
      <c r="A887" s="25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</row>
    <row r="888" ht="12.0" customHeight="1">
      <c r="A888" s="25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</row>
    <row r="889" ht="12.0" customHeight="1">
      <c r="A889" s="25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</row>
    <row r="890" ht="12.0" customHeight="1">
      <c r="A890" s="25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</row>
    <row r="891" ht="12.0" customHeight="1">
      <c r="A891" s="25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</row>
    <row r="892" ht="12.0" customHeight="1">
      <c r="A892" s="25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</row>
    <row r="893" ht="12.0" customHeight="1">
      <c r="A893" s="25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</row>
    <row r="894" ht="12.0" customHeight="1">
      <c r="A894" s="25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</row>
    <row r="895" ht="12.0" customHeight="1">
      <c r="A895" s="25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</row>
    <row r="896" ht="12.0" customHeight="1">
      <c r="A896" s="25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</row>
    <row r="897" ht="12.0" customHeight="1">
      <c r="A897" s="25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</row>
    <row r="898" ht="12.0" customHeight="1">
      <c r="A898" s="25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</row>
    <row r="899" ht="12.0" customHeight="1">
      <c r="A899" s="25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</row>
    <row r="900" ht="12.0" customHeight="1">
      <c r="A900" s="25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</row>
    <row r="901" ht="12.0" customHeight="1">
      <c r="A901" s="25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</row>
    <row r="902" ht="12.0" customHeight="1">
      <c r="A902" s="25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</row>
    <row r="903" ht="12.0" customHeight="1">
      <c r="A903" s="25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</row>
    <row r="904" ht="12.0" customHeight="1">
      <c r="A904" s="25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</row>
    <row r="905" ht="12.0" customHeight="1">
      <c r="A905" s="25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</row>
    <row r="906" ht="12.0" customHeight="1">
      <c r="A906" s="25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</row>
    <row r="907" ht="12.0" customHeight="1">
      <c r="A907" s="25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</row>
    <row r="908" ht="12.0" customHeight="1">
      <c r="A908" s="25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</row>
    <row r="909" ht="12.0" customHeight="1">
      <c r="A909" s="25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</row>
    <row r="910" ht="12.0" customHeight="1">
      <c r="A910" s="25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</row>
    <row r="911" ht="12.0" customHeight="1">
      <c r="A911" s="25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</row>
    <row r="912" ht="12.0" customHeight="1">
      <c r="A912" s="25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</row>
    <row r="913" ht="12.0" customHeight="1">
      <c r="A913" s="25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</row>
    <row r="914" ht="12.0" customHeight="1">
      <c r="A914" s="25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</row>
    <row r="915" ht="12.0" customHeight="1">
      <c r="A915" s="25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</row>
    <row r="916" ht="12.0" customHeight="1">
      <c r="A916" s="25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</row>
    <row r="917" ht="12.0" customHeight="1">
      <c r="A917" s="25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</row>
    <row r="918" ht="12.0" customHeight="1">
      <c r="A918" s="25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</row>
    <row r="919" ht="12.0" customHeight="1">
      <c r="A919" s="25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</row>
    <row r="920" ht="12.0" customHeight="1">
      <c r="A920" s="25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</row>
    <row r="921" ht="12.0" customHeight="1">
      <c r="A921" s="25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</row>
    <row r="922" ht="12.0" customHeight="1">
      <c r="A922" s="25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</row>
    <row r="923" ht="12.0" customHeight="1">
      <c r="A923" s="25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</row>
    <row r="924" ht="12.0" customHeight="1">
      <c r="A924" s="25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</row>
    <row r="925" ht="12.0" customHeight="1">
      <c r="A925" s="25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</row>
    <row r="926" ht="12.0" customHeight="1">
      <c r="A926" s="25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</row>
    <row r="927" ht="12.0" customHeight="1">
      <c r="A927" s="25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</row>
    <row r="928" ht="12.0" customHeight="1">
      <c r="A928" s="25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</row>
    <row r="929" ht="12.0" customHeight="1">
      <c r="A929" s="25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</row>
    <row r="930" ht="12.0" customHeight="1">
      <c r="A930" s="25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</row>
    <row r="931" ht="12.0" customHeight="1">
      <c r="A931" s="25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</row>
    <row r="932" ht="12.0" customHeight="1">
      <c r="A932" s="25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</row>
    <row r="933" ht="12.0" customHeight="1">
      <c r="A933" s="25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</row>
    <row r="934" ht="12.0" customHeight="1">
      <c r="A934" s="25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</row>
    <row r="935" ht="12.0" customHeight="1">
      <c r="A935" s="25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</row>
    <row r="936" ht="12.0" customHeight="1">
      <c r="A936" s="25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</row>
    <row r="937" ht="12.0" customHeight="1">
      <c r="A937" s="25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</row>
    <row r="938" ht="12.0" customHeight="1">
      <c r="A938" s="25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</row>
    <row r="939" ht="12.0" customHeight="1">
      <c r="A939" s="25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</row>
    <row r="940" ht="12.0" customHeight="1">
      <c r="A940" s="25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</row>
    <row r="941" ht="12.0" customHeight="1">
      <c r="A941" s="25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</row>
    <row r="942" ht="12.0" customHeight="1">
      <c r="A942" s="25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</row>
    <row r="943" ht="12.0" customHeight="1">
      <c r="A943" s="25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</row>
    <row r="944" ht="12.0" customHeight="1">
      <c r="A944" s="25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</row>
    <row r="945" ht="12.0" customHeight="1">
      <c r="A945" s="25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</row>
    <row r="946" ht="12.0" customHeight="1">
      <c r="A946" s="25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</row>
    <row r="947" ht="12.0" customHeight="1">
      <c r="A947" s="25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</row>
    <row r="948" ht="12.0" customHeight="1">
      <c r="A948" s="25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</row>
    <row r="949" ht="12.0" customHeight="1">
      <c r="A949" s="25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</row>
    <row r="950" ht="12.0" customHeight="1">
      <c r="A950" s="25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</row>
    <row r="951" ht="12.0" customHeight="1">
      <c r="A951" s="25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</row>
    <row r="952" ht="12.0" customHeight="1">
      <c r="A952" s="25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</row>
    <row r="953" ht="12.0" customHeight="1">
      <c r="A953" s="25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</row>
    <row r="954" ht="12.0" customHeight="1">
      <c r="A954" s="25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</row>
    <row r="955" ht="12.0" customHeight="1">
      <c r="A955" s="25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</row>
    <row r="956" ht="12.0" customHeight="1">
      <c r="A956" s="25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</row>
    <row r="957" ht="12.0" customHeight="1">
      <c r="A957" s="25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</row>
    <row r="958" ht="12.0" customHeight="1">
      <c r="A958" s="25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</row>
    <row r="959" ht="12.0" customHeight="1">
      <c r="A959" s="25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</row>
    <row r="960" ht="12.0" customHeight="1">
      <c r="A960" s="25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</row>
    <row r="961" ht="12.0" customHeight="1">
      <c r="A961" s="25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</row>
    <row r="962" ht="12.0" customHeight="1">
      <c r="A962" s="25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</row>
    <row r="963" ht="12.0" customHeight="1">
      <c r="A963" s="25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</row>
    <row r="964" ht="12.0" customHeight="1">
      <c r="A964" s="25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</row>
    <row r="965" ht="12.0" customHeight="1">
      <c r="A965" s="25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</row>
    <row r="966" ht="12.0" customHeight="1">
      <c r="A966" s="25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</row>
    <row r="967" ht="12.0" customHeight="1">
      <c r="A967" s="25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</row>
    <row r="968" ht="12.0" customHeight="1">
      <c r="A968" s="25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</row>
    <row r="969" ht="12.0" customHeight="1">
      <c r="A969" s="25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</row>
    <row r="970" ht="12.0" customHeight="1">
      <c r="A970" s="25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</row>
    <row r="971" ht="12.0" customHeight="1">
      <c r="A971" s="25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</row>
    <row r="972" ht="12.0" customHeight="1">
      <c r="A972" s="25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</row>
    <row r="973" ht="12.0" customHeight="1">
      <c r="A973" s="25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</row>
    <row r="974" ht="12.0" customHeight="1">
      <c r="A974" s="25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</row>
    <row r="975" ht="12.0" customHeight="1">
      <c r="A975" s="25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</row>
    <row r="976" ht="12.0" customHeight="1">
      <c r="A976" s="25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</row>
    <row r="977" ht="12.0" customHeight="1">
      <c r="A977" s="25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</row>
    <row r="978" ht="12.0" customHeight="1">
      <c r="A978" s="25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</row>
    <row r="979" ht="12.0" customHeight="1">
      <c r="A979" s="25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</row>
    <row r="980" ht="12.0" customHeight="1">
      <c r="A980" s="25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</row>
    <row r="981" ht="12.0" customHeight="1">
      <c r="A981" s="25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</row>
    <row r="982" ht="12.0" customHeight="1">
      <c r="A982" s="25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</row>
    <row r="983" ht="12.0" customHeight="1">
      <c r="A983" s="25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</row>
    <row r="984" ht="12.0" customHeight="1">
      <c r="A984" s="25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</row>
    <row r="985" ht="12.0" customHeight="1">
      <c r="A985" s="25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</row>
    <row r="986" ht="12.0" customHeight="1">
      <c r="A986" s="25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</row>
    <row r="987" ht="12.0" customHeight="1">
      <c r="A987" s="25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</row>
    <row r="988" ht="12.0" customHeight="1">
      <c r="A988" s="25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</row>
    <row r="989" ht="12.0" customHeight="1">
      <c r="A989" s="25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</row>
    <row r="990" ht="12.0" customHeight="1">
      <c r="A990" s="25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</row>
    <row r="991" ht="12.0" customHeight="1">
      <c r="A991" s="25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</row>
    <row r="992" ht="12.0" customHeight="1">
      <c r="A992" s="25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</row>
    <row r="993" ht="12.0" customHeight="1">
      <c r="A993" s="25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</row>
    <row r="994" ht="12.0" customHeight="1">
      <c r="A994" s="25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</row>
    <row r="995" ht="12.0" customHeight="1">
      <c r="A995" s="25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</row>
    <row r="996" ht="12.0" customHeight="1">
      <c r="A996" s="25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</row>
    <row r="997" ht="12.0" customHeight="1">
      <c r="A997" s="25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</row>
    <row r="998" ht="12.0" customHeight="1">
      <c r="A998" s="25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</row>
    <row r="999" ht="12.0" customHeight="1">
      <c r="A999" s="25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</row>
    <row r="1000" ht="12.0" customHeight="1">
      <c r="A1000" s="25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</row>
    <row r="1001" ht="12.0" customHeight="1">
      <c r="A1001" s="25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3"/>
      <c r="N1001" s="113"/>
      <c r="O1001" s="113"/>
      <c r="P1001" s="113"/>
      <c r="Q1001" s="113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</row>
    <row r="1002" ht="12.0" customHeight="1">
      <c r="A1002" s="25"/>
      <c r="B1002" s="113"/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3"/>
      <c r="N1002" s="113"/>
      <c r="O1002" s="113"/>
      <c r="P1002" s="113"/>
      <c r="Q1002" s="113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</row>
  </sheetData>
  <mergeCells count="32">
    <mergeCell ref="D4:F4"/>
    <mergeCell ref="D5:F5"/>
    <mergeCell ref="B1:M1"/>
    <mergeCell ref="B2:C2"/>
    <mergeCell ref="D2:E2"/>
    <mergeCell ref="G2:M8"/>
    <mergeCell ref="B3:C3"/>
    <mergeCell ref="D3:E3"/>
    <mergeCell ref="B4:C7"/>
    <mergeCell ref="M10:M11"/>
    <mergeCell ref="L16:M16"/>
    <mergeCell ref="G18:K18"/>
    <mergeCell ref="K20:O20"/>
    <mergeCell ref="K21:O21"/>
    <mergeCell ref="K22:O22"/>
    <mergeCell ref="K23:O24"/>
    <mergeCell ref="B8:E8"/>
    <mergeCell ref="B9:E9"/>
    <mergeCell ref="G9:I9"/>
    <mergeCell ref="B10:E10"/>
    <mergeCell ref="G10:I10"/>
    <mergeCell ref="K10:K11"/>
    <mergeCell ref="L10:L11"/>
    <mergeCell ref="B22:D22"/>
    <mergeCell ref="B23:D23"/>
    <mergeCell ref="D6:F6"/>
    <mergeCell ref="D7:F7"/>
    <mergeCell ref="B17:E17"/>
    <mergeCell ref="B18:D18"/>
    <mergeCell ref="B19:D19"/>
    <mergeCell ref="B20:D20"/>
    <mergeCell ref="B21:D21"/>
  </mergeCells>
  <printOptions/>
  <pageMargins bottom="1.0" footer="0.0" header="0.0" left="0.75" right="0.75" top="1.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4.25"/>
    <col customWidth="1" min="3" max="3" width="11.38"/>
    <col customWidth="1" min="4" max="4" width="11.63"/>
    <col customWidth="1" min="5" max="6" width="10.38"/>
    <col customWidth="1" min="7" max="8" width="10.13"/>
    <col customWidth="1" min="9" max="10" width="9.38"/>
    <col customWidth="1" min="11" max="11" width="9.0"/>
    <col customWidth="1" min="12" max="12" width="8.63"/>
    <col customWidth="1" min="13" max="13" width="9.38"/>
    <col customWidth="1" min="14" max="14" width="6.38"/>
    <col customWidth="1" min="15" max="29" width="11.38"/>
  </cols>
  <sheetData>
    <row r="1" ht="12.0" customHeight="1">
      <c r="A1" s="25"/>
      <c r="B1" s="26" t="s">
        <v>14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ht="12.0" customHeight="1">
      <c r="A2" s="25"/>
      <c r="B2" s="27" t="s">
        <v>15</v>
      </c>
      <c r="C2" s="28"/>
      <c r="D2" s="4" t="s">
        <v>3</v>
      </c>
      <c r="F2" s="30"/>
      <c r="G2" s="31"/>
      <c r="H2" s="32"/>
      <c r="I2" s="32"/>
      <c r="J2" s="32"/>
      <c r="K2" s="32"/>
      <c r="L2" s="32"/>
      <c r="M2" s="3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ht="11.25" customHeight="1">
      <c r="A3" s="25"/>
      <c r="B3" s="27" t="s">
        <v>16</v>
      </c>
      <c r="C3" s="28"/>
      <c r="D3" s="34">
        <v>4.0</v>
      </c>
      <c r="E3" s="28"/>
      <c r="F3" s="35"/>
      <c r="G3" s="36"/>
      <c r="M3" s="3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ht="12.0" customHeight="1">
      <c r="A4" s="25"/>
      <c r="B4" s="38" t="s">
        <v>17</v>
      </c>
      <c r="C4" s="39"/>
      <c r="D4" s="121" t="s">
        <v>4</v>
      </c>
      <c r="G4" s="36"/>
      <c r="M4" s="3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ht="12.0" customHeight="1">
      <c r="A5" s="25"/>
      <c r="B5" s="40"/>
      <c r="C5" s="41"/>
      <c r="D5" s="122" t="s">
        <v>47</v>
      </c>
      <c r="G5" s="36"/>
      <c r="M5" s="37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ht="12.0" customHeight="1">
      <c r="A6" s="25"/>
      <c r="B6" s="40"/>
      <c r="C6" s="41"/>
      <c r="D6" s="123" t="s">
        <v>8</v>
      </c>
      <c r="G6" s="36"/>
      <c r="M6" s="3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ht="12.0" customHeight="1">
      <c r="A7" s="25"/>
      <c r="B7" s="42"/>
      <c r="C7" s="43"/>
      <c r="D7" s="122" t="s">
        <v>10</v>
      </c>
      <c r="G7" s="36"/>
      <c r="M7" s="3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ht="6.0" customHeight="1">
      <c r="A8" s="25"/>
      <c r="B8" s="44"/>
      <c r="C8" s="45"/>
      <c r="D8" s="45"/>
      <c r="E8" s="46"/>
      <c r="F8" s="47"/>
      <c r="G8" s="48"/>
      <c r="H8" s="49"/>
      <c r="I8" s="49"/>
      <c r="J8" s="49"/>
      <c r="K8" s="49"/>
      <c r="L8" s="49"/>
      <c r="M8" s="50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ht="16.5" customHeight="1">
      <c r="A9" s="25"/>
      <c r="B9" s="124" t="s">
        <v>18</v>
      </c>
      <c r="C9" s="52"/>
      <c r="D9" s="52"/>
      <c r="E9" s="53"/>
      <c r="F9" s="54"/>
      <c r="G9" s="55" t="str">
        <f>+D2</f>
        <v>Costos asociados a las alternativas</v>
      </c>
      <c r="H9" s="52"/>
      <c r="I9" s="53"/>
      <c r="J9" s="56"/>
      <c r="K9" s="57">
        <v>1.0</v>
      </c>
      <c r="L9" s="58">
        <v>2.0</v>
      </c>
      <c r="M9" s="59" t="s">
        <v>19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ht="12.0" customHeight="1">
      <c r="A10" s="25"/>
      <c r="B10" s="60" t="s">
        <v>20</v>
      </c>
      <c r="C10" s="61"/>
      <c r="D10" s="61"/>
      <c r="E10" s="62"/>
      <c r="F10" s="63"/>
      <c r="G10" s="64" t="s">
        <v>21</v>
      </c>
      <c r="H10" s="61"/>
      <c r="I10" s="65"/>
      <c r="J10" s="66"/>
      <c r="K10" s="67" t="s">
        <v>22</v>
      </c>
      <c r="L10" s="68" t="s">
        <v>23</v>
      </c>
      <c r="M10" s="69" t="s">
        <v>24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ht="48.0" customHeight="1">
      <c r="A11" s="25"/>
      <c r="B11" s="70" t="s">
        <v>25</v>
      </c>
      <c r="C11" s="71" t="str">
        <f>D4</f>
        <v>Lean Manufacturing </v>
      </c>
      <c r="D11" s="72" t="str">
        <f>D5</f>
        <v>CBM ​​ (Condition based maintenance)</v>
      </c>
      <c r="E11" s="71" t="str">
        <f>+B14</f>
        <v>implementacion de smed </v>
      </c>
      <c r="F11" s="71" t="str">
        <f>D7</f>
        <v>TPM</v>
      </c>
      <c r="G11" s="73" t="str">
        <f>+C11</f>
        <v>Lean Manufacturing </v>
      </c>
      <c r="H11" s="73" t="str">
        <f>D5</f>
        <v>CBM ​​ (Condition based maintenance)</v>
      </c>
      <c r="I11" s="73" t="str">
        <f>D6</f>
        <v>implementacion de smed </v>
      </c>
      <c r="J11" s="73" t="str">
        <f>D7</f>
        <v>TPM</v>
      </c>
      <c r="K11" s="13"/>
      <c r="L11" s="13"/>
      <c r="M11" s="1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ht="42.75" customHeight="1">
      <c r="A12" s="25"/>
      <c r="B12" s="72" t="str">
        <f t="shared" ref="B12:B15" si="1">D4</f>
        <v>Lean Manufacturing </v>
      </c>
      <c r="C12" s="125">
        <v>1.0</v>
      </c>
      <c r="D12" s="126">
        <v>3.0</v>
      </c>
      <c r="E12" s="126">
        <v>3.0</v>
      </c>
      <c r="F12" s="75">
        <v>2.0</v>
      </c>
      <c r="G12" s="76">
        <f t="shared" ref="G12:G15" si="2">C12/$C$16</f>
        <v>0.4615384615</v>
      </c>
      <c r="H12" s="76">
        <f t="shared" ref="H12:H15" si="3">D12/$D$16</f>
        <v>0.5454545455</v>
      </c>
      <c r="I12" s="76">
        <f t="shared" ref="I12:I15" si="4">E12/$E$16</f>
        <v>0.5454545455</v>
      </c>
      <c r="J12" s="76">
        <f t="shared" ref="J12:J15" si="5">F12/$F$16</f>
        <v>0.2857142857</v>
      </c>
      <c r="K12" s="77">
        <f t="shared" ref="K12:K15" si="6">AVERAGE(G12:J12)</f>
        <v>0.4595404595</v>
      </c>
      <c r="L12" s="78">
        <f t="array" ref="L12:L15">MMULT(C12:F15,K12:K15)</f>
        <v>1.942057942</v>
      </c>
      <c r="M12" s="79">
        <f t="shared" ref="M12:M15" si="7">L12/K12</f>
        <v>4.226086957</v>
      </c>
      <c r="N12" s="25"/>
      <c r="O12" s="80"/>
      <c r="P12" s="80"/>
      <c r="Q12" s="80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ht="36.0" customHeight="1">
      <c r="A13" s="25"/>
      <c r="B13" s="72" t="str">
        <f t="shared" si="1"/>
        <v>CBM ​​ (Condition based maintenance)</v>
      </c>
      <c r="C13" s="128">
        <f>1/D12</f>
        <v>0.3333333333</v>
      </c>
      <c r="D13" s="125">
        <v>1.0</v>
      </c>
      <c r="E13" s="126">
        <v>1.0</v>
      </c>
      <c r="F13" s="75">
        <v>2.0</v>
      </c>
      <c r="G13" s="76">
        <f t="shared" si="2"/>
        <v>0.1538461538</v>
      </c>
      <c r="H13" s="76">
        <f t="shared" si="3"/>
        <v>0.1818181818</v>
      </c>
      <c r="I13" s="76">
        <f t="shared" si="4"/>
        <v>0.1818181818</v>
      </c>
      <c r="J13" s="76">
        <f t="shared" si="5"/>
        <v>0.2857142857</v>
      </c>
      <c r="K13" s="77">
        <f t="shared" si="6"/>
        <v>0.2007992008</v>
      </c>
      <c r="L13" s="78">
        <v>0.8325008325008325</v>
      </c>
      <c r="M13" s="79">
        <f t="shared" si="7"/>
        <v>4.145936982</v>
      </c>
      <c r="N13" s="25"/>
      <c r="O13" s="80"/>
      <c r="P13" s="80"/>
      <c r="Q13" s="80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ht="39.0" customHeight="1">
      <c r="A14" s="25"/>
      <c r="B14" s="72" t="str">
        <f t="shared" si="1"/>
        <v>implementacion de smed </v>
      </c>
      <c r="C14" s="128">
        <f>1/E12</f>
        <v>0.3333333333</v>
      </c>
      <c r="D14" s="128">
        <f>1/E13</f>
        <v>1</v>
      </c>
      <c r="E14" s="125">
        <v>1.0</v>
      </c>
      <c r="F14" s="75">
        <v>2.0</v>
      </c>
      <c r="G14" s="76">
        <f t="shared" si="2"/>
        <v>0.1538461538</v>
      </c>
      <c r="H14" s="76">
        <f t="shared" si="3"/>
        <v>0.1818181818</v>
      </c>
      <c r="I14" s="76">
        <f t="shared" si="4"/>
        <v>0.1818181818</v>
      </c>
      <c r="J14" s="76">
        <f t="shared" si="5"/>
        <v>0.2857142857</v>
      </c>
      <c r="K14" s="77">
        <f t="shared" si="6"/>
        <v>0.2007992008</v>
      </c>
      <c r="L14" s="78">
        <v>0.8325008325008325</v>
      </c>
      <c r="M14" s="79">
        <f t="shared" si="7"/>
        <v>4.145936982</v>
      </c>
      <c r="N14" s="25"/>
      <c r="O14" s="25"/>
      <c r="P14" s="82"/>
      <c r="Q14" s="82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ht="43.5" customHeight="1">
      <c r="A15" s="25"/>
      <c r="B15" s="72" t="str">
        <f t="shared" si="1"/>
        <v>TPM</v>
      </c>
      <c r="C15" s="126">
        <f>1/F12</f>
        <v>0.5</v>
      </c>
      <c r="D15" s="126">
        <f>1/F13</f>
        <v>0.5</v>
      </c>
      <c r="E15" s="128">
        <f>1/F14</f>
        <v>0.5</v>
      </c>
      <c r="F15" s="74">
        <v>1.0</v>
      </c>
      <c r="G15" s="76">
        <f t="shared" si="2"/>
        <v>0.2307692308</v>
      </c>
      <c r="H15" s="76">
        <f t="shared" si="3"/>
        <v>0.09090909091</v>
      </c>
      <c r="I15" s="76">
        <f t="shared" si="4"/>
        <v>0.09090909091</v>
      </c>
      <c r="J15" s="76">
        <f t="shared" si="5"/>
        <v>0.1428571429</v>
      </c>
      <c r="K15" s="77">
        <f t="shared" si="6"/>
        <v>0.1388611389</v>
      </c>
      <c r="L15" s="78">
        <v>0.5694305694305695</v>
      </c>
      <c r="M15" s="79">
        <f t="shared" si="7"/>
        <v>4.100719424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ht="12.0" customHeight="1">
      <c r="A16" s="25"/>
      <c r="B16" s="83" t="s">
        <v>26</v>
      </c>
      <c r="C16" s="84">
        <f t="shared" ref="C16:K16" si="8">SUM(C12:C15)</f>
        <v>2.166666667</v>
      </c>
      <c r="D16" s="84">
        <f t="shared" si="8"/>
        <v>5.5</v>
      </c>
      <c r="E16" s="84">
        <f t="shared" si="8"/>
        <v>5.5</v>
      </c>
      <c r="F16" s="84">
        <f t="shared" si="8"/>
        <v>7</v>
      </c>
      <c r="G16" s="84">
        <f t="shared" si="8"/>
        <v>1</v>
      </c>
      <c r="H16" s="84">
        <f t="shared" si="8"/>
        <v>1</v>
      </c>
      <c r="I16" s="84">
        <f t="shared" si="8"/>
        <v>1</v>
      </c>
      <c r="J16" s="84">
        <f t="shared" si="8"/>
        <v>1</v>
      </c>
      <c r="K16" s="77">
        <f t="shared" si="8"/>
        <v>1</v>
      </c>
      <c r="L16" s="85"/>
      <c r="M16" s="86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ht="3.75" customHeight="1">
      <c r="A17" s="25"/>
      <c r="B17" s="87"/>
      <c r="C17" s="88"/>
      <c r="D17" s="88"/>
      <c r="E17" s="89"/>
      <c r="F17" s="4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ht="14.25" customHeight="1">
      <c r="A18" s="25"/>
      <c r="B18" s="90" t="s">
        <v>27</v>
      </c>
      <c r="C18" s="88"/>
      <c r="D18" s="28"/>
      <c r="E18" s="91">
        <f>+D3</f>
        <v>4</v>
      </c>
      <c r="F18" s="92"/>
      <c r="G18" s="93" t="s">
        <v>28</v>
      </c>
      <c r="H18" s="52"/>
      <c r="I18" s="52"/>
      <c r="J18" s="52"/>
      <c r="K18" s="94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ht="15.75" customHeight="1">
      <c r="A19" s="25"/>
      <c r="B19" s="95" t="s">
        <v>29</v>
      </c>
      <c r="C19" s="88"/>
      <c r="D19" s="28"/>
      <c r="E19" s="96">
        <f>AVERAGE(M12:M15)</f>
        <v>4.154670086</v>
      </c>
      <c r="F19" s="97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ht="24.75" customHeight="1">
      <c r="A20" s="25"/>
      <c r="B20" s="98" t="s">
        <v>30</v>
      </c>
      <c r="C20" s="88"/>
      <c r="D20" s="28"/>
      <c r="E20" s="99">
        <f>+(E19-E18)/(E18-1)</f>
        <v>0.05155669537</v>
      </c>
      <c r="F20" s="100"/>
      <c r="G20" s="25"/>
      <c r="H20" s="25"/>
      <c r="I20" s="25"/>
      <c r="J20" s="25"/>
      <c r="K20" s="101"/>
      <c r="L20" s="10"/>
      <c r="M20" s="10"/>
      <c r="N20" s="10"/>
      <c r="O20" s="11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ht="24.75" customHeight="1">
      <c r="A21" s="25"/>
      <c r="B21" s="102" t="s">
        <v>31</v>
      </c>
      <c r="C21" s="88"/>
      <c r="D21" s="28"/>
      <c r="E21" s="103">
        <f>1.98*(E18-2)/E18</f>
        <v>0.99</v>
      </c>
      <c r="F21" s="104"/>
      <c r="G21" s="25"/>
      <c r="H21" s="25"/>
      <c r="I21" s="25"/>
      <c r="J21" s="25"/>
      <c r="K21" s="105" t="s">
        <v>48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ht="24.75" customHeight="1">
      <c r="A22" s="25"/>
      <c r="B22" s="106" t="s">
        <v>33</v>
      </c>
      <c r="C22" s="88"/>
      <c r="D22" s="28"/>
      <c r="E22" s="107">
        <f>+E20/E21</f>
        <v>0.05207747008</v>
      </c>
      <c r="F22" s="108"/>
      <c r="G22" s="25"/>
      <c r="H22" s="25"/>
      <c r="I22" s="25"/>
      <c r="J22" s="25"/>
      <c r="K22" s="109" t="s">
        <v>34</v>
      </c>
      <c r="L22" s="10"/>
      <c r="M22" s="10"/>
      <c r="N22" s="10"/>
      <c r="O22" s="1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ht="27.0" customHeight="1">
      <c r="A23" s="25"/>
      <c r="B23" s="102" t="s">
        <v>35</v>
      </c>
      <c r="C23" s="88"/>
      <c r="D23" s="28"/>
      <c r="E23" s="110" t="str">
        <f>IF(E22&lt;0.1,"Es consistente","No es consistente")</f>
        <v>Es consistente</v>
      </c>
      <c r="F23" s="111"/>
      <c r="G23" s="25"/>
      <c r="H23" s="25"/>
      <c r="I23" s="25"/>
      <c r="J23" s="25"/>
      <c r="K23" s="112"/>
      <c r="L23" s="32"/>
      <c r="M23" s="32"/>
      <c r="N23" s="32"/>
      <c r="O23" s="33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ht="12.0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48"/>
      <c r="L24" s="49"/>
      <c r="M24" s="49"/>
      <c r="N24" s="49"/>
      <c r="O24" s="50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ht="12.0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ht="12.0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ht="12.0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ht="12.0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ht="12.0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ht="12.0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ht="12.0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ht="12.0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ht="12.0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ht="12.0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ht="12.0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ht="12.0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ht="12.0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ht="12.0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ht="12.0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ht="12.0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ht="12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ht="12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ht="12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ht="12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ht="12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ht="12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ht="12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ht="12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ht="12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ht="12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ht="12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ht="12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ht="12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ht="12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ht="12.0" customHeight="1">
      <c r="A55" s="25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ht="12.0" customHeight="1">
      <c r="A56" s="25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ht="12.0" customHeight="1">
      <c r="A57" s="25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ht="12.0" customHeight="1">
      <c r="A58" s="25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ht="12.0" customHeight="1">
      <c r="A59" s="25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ht="12.0" customHeight="1">
      <c r="A60" s="25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ht="12.0" customHeight="1">
      <c r="A61" s="25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ht="12.0" customHeight="1">
      <c r="A62" s="25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ht="12.0" customHeight="1">
      <c r="A63" s="25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ht="12.0" customHeight="1">
      <c r="A64" s="25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ht="12.0" customHeight="1">
      <c r="A65" s="25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ht="12.0" customHeight="1">
      <c r="A66" s="25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ht="12.0" customHeight="1">
      <c r="A67" s="25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ht="12.0" customHeight="1">
      <c r="A68" s="25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ht="12.0" customHeight="1">
      <c r="A69" s="25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ht="12.0" customHeight="1">
      <c r="A70" s="25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ht="12.0" customHeight="1">
      <c r="A71" s="25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ht="12.0" customHeight="1">
      <c r="A72" s="25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ht="12.0" customHeight="1">
      <c r="A73" s="25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ht="12.0" customHeight="1">
      <c r="A74" s="25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ht="12.0" customHeight="1">
      <c r="A75" s="25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ht="12.0" customHeight="1">
      <c r="A76" s="25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ht="12.0" customHeight="1">
      <c r="A77" s="25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ht="12.0" customHeight="1">
      <c r="A78" s="25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ht="12.0" customHeight="1">
      <c r="A79" s="25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ht="12.0" customHeight="1">
      <c r="A80" s="25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ht="12.0" customHeight="1">
      <c r="A81" s="25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ht="12.0" customHeight="1">
      <c r="A82" s="25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ht="12.0" customHeight="1">
      <c r="A83" s="25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ht="12.0" customHeight="1">
      <c r="A84" s="25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ht="12.0" customHeight="1">
      <c r="A85" s="25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ht="12.0" customHeight="1">
      <c r="A86" s="25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ht="12.0" customHeight="1">
      <c r="A87" s="25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ht="12.0" customHeight="1">
      <c r="A88" s="25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ht="12.0" customHeight="1">
      <c r="A89" s="25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ht="12.0" customHeight="1">
      <c r="A90" s="25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ht="12.0" customHeight="1">
      <c r="A91" s="25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ht="12.0" customHeight="1">
      <c r="A92" s="25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ht="12.0" customHeight="1">
      <c r="A93" s="25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ht="12.0" customHeight="1">
      <c r="A94" s="25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ht="12.0" customHeight="1">
      <c r="A95" s="25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ht="12.0" customHeight="1">
      <c r="A96" s="25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ht="12.0" customHeight="1">
      <c r="A97" s="25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ht="12.0" customHeight="1">
      <c r="A98" s="25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</row>
    <row r="99" ht="12.0" customHeight="1">
      <c r="A99" s="25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</row>
    <row r="100" ht="12.0" customHeight="1">
      <c r="A100" s="25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</row>
    <row r="101" ht="12.0" customHeight="1">
      <c r="A101" s="25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</row>
    <row r="102" ht="12.0" customHeight="1">
      <c r="A102" s="25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</row>
    <row r="103" ht="12.0" customHeight="1">
      <c r="A103" s="25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</row>
    <row r="104" ht="12.0" customHeight="1">
      <c r="A104" s="25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</row>
    <row r="105" ht="12.0" customHeight="1">
      <c r="A105" s="25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</row>
    <row r="106" ht="12.0" customHeight="1">
      <c r="A106" s="25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</row>
    <row r="107" ht="12.0" customHeight="1">
      <c r="A107" s="25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</row>
    <row r="108" ht="12.0" customHeight="1">
      <c r="A108" s="25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ht="12.0" customHeight="1">
      <c r="A109" s="25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ht="12.0" customHeight="1">
      <c r="A110" s="25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ht="12.0" customHeight="1">
      <c r="A111" s="25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ht="12.0" customHeight="1">
      <c r="A112" s="25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ht="12.0" customHeight="1">
      <c r="A113" s="25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ht="12.0" customHeight="1">
      <c r="A114" s="25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</row>
    <row r="115" ht="12.0" customHeight="1">
      <c r="A115" s="25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</row>
    <row r="116" ht="12.0" customHeight="1">
      <c r="A116" s="25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</row>
    <row r="117" ht="12.0" customHeight="1">
      <c r="A117" s="25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</row>
    <row r="118" ht="12.0" customHeight="1">
      <c r="A118" s="25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</row>
    <row r="119" ht="12.0" customHeight="1">
      <c r="A119" s="25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</row>
    <row r="120" ht="12.0" customHeight="1">
      <c r="A120" s="25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</row>
    <row r="121" ht="12.0" customHeight="1">
      <c r="A121" s="25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</row>
    <row r="122" ht="12.0" customHeight="1">
      <c r="A122" s="25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</row>
    <row r="123" ht="12.0" customHeight="1">
      <c r="A123" s="25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</row>
    <row r="124" ht="12.0" customHeight="1">
      <c r="A124" s="25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</row>
    <row r="125" ht="12.0" customHeight="1">
      <c r="A125" s="25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</row>
    <row r="126" ht="12.0" customHeight="1">
      <c r="A126" s="25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</row>
    <row r="127" ht="12.0" customHeight="1">
      <c r="A127" s="25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</row>
    <row r="128" ht="12.0" customHeight="1">
      <c r="A128" s="25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</row>
    <row r="129" ht="12.0" customHeight="1">
      <c r="A129" s="25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</row>
    <row r="130" ht="12.0" customHeight="1">
      <c r="A130" s="25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</row>
    <row r="131" ht="12.0" customHeight="1">
      <c r="A131" s="25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</row>
    <row r="132" ht="12.0" customHeight="1">
      <c r="A132" s="25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</row>
    <row r="133" ht="12.0" customHeight="1">
      <c r="A133" s="25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</row>
    <row r="134" ht="12.0" customHeight="1">
      <c r="A134" s="25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</row>
    <row r="135" ht="12.0" customHeight="1">
      <c r="A135" s="25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</row>
    <row r="136" ht="12.0" customHeight="1">
      <c r="A136" s="25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</row>
    <row r="137" ht="12.0" customHeight="1">
      <c r="A137" s="25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ht="12.0" customHeight="1">
      <c r="A138" s="25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ht="12.0" customHeight="1">
      <c r="A139" s="25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ht="12.0" customHeight="1">
      <c r="A140" s="25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</row>
    <row r="141" ht="12.0" customHeight="1">
      <c r="A141" s="25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ht="12.0" customHeight="1">
      <c r="A142" s="25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</row>
    <row r="143" ht="12.0" customHeight="1">
      <c r="A143" s="25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</row>
    <row r="144" ht="12.0" customHeight="1">
      <c r="A144" s="25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ht="12.0" customHeight="1">
      <c r="A145" s="25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ht="12.0" customHeight="1">
      <c r="A146" s="25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ht="12.0" customHeight="1">
      <c r="A147" s="25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</row>
    <row r="148" ht="12.0" customHeight="1">
      <c r="A148" s="25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</row>
    <row r="149" ht="12.0" customHeight="1">
      <c r="A149" s="25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ht="12.0" customHeight="1">
      <c r="A150" s="25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</row>
    <row r="151" ht="12.0" customHeight="1">
      <c r="A151" s="25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ht="12.0" customHeight="1">
      <c r="A152" s="25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ht="12.0" customHeight="1">
      <c r="A153" s="25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ht="12.0" customHeight="1">
      <c r="A154" s="25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ht="12.0" customHeight="1">
      <c r="A155" s="25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</row>
    <row r="156" ht="12.0" customHeight="1">
      <c r="A156" s="25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</row>
    <row r="157" ht="12.0" customHeight="1">
      <c r="A157" s="25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</row>
    <row r="158" ht="12.0" customHeight="1">
      <c r="A158" s="25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</row>
    <row r="159" ht="12.0" customHeight="1">
      <c r="A159" s="25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</row>
    <row r="160" ht="12.0" customHeight="1">
      <c r="A160" s="25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ht="12.0" customHeight="1">
      <c r="A161" s="25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ht="12.0" customHeight="1">
      <c r="A162" s="25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ht="12.0" customHeight="1">
      <c r="A163" s="25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ht="12.0" customHeight="1">
      <c r="A164" s="25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</row>
    <row r="165" ht="12.0" customHeight="1">
      <c r="A165" s="25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ht="12.0" customHeight="1">
      <c r="A166" s="25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ht="12.0" customHeight="1">
      <c r="A167" s="25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ht="12.0" customHeight="1">
      <c r="A168" s="25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ht="12.0" customHeight="1">
      <c r="A169" s="25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ht="12.0" customHeight="1">
      <c r="A170" s="25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ht="12.0" customHeight="1">
      <c r="A171" s="25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ht="12.0" customHeight="1">
      <c r="A172" s="25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ht="12.0" customHeight="1">
      <c r="A173" s="25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ht="12.0" customHeight="1">
      <c r="A174" s="25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ht="12.0" customHeight="1">
      <c r="A175" s="25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ht="12.0" customHeight="1">
      <c r="A176" s="25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ht="12.0" customHeight="1">
      <c r="A177" s="25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ht="12.0" customHeight="1">
      <c r="A178" s="25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ht="12.0" customHeight="1">
      <c r="A179" s="25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ht="12.0" customHeight="1">
      <c r="A180" s="25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ht="12.0" customHeight="1">
      <c r="A181" s="25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ht="12.0" customHeight="1">
      <c r="A182" s="25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ht="12.0" customHeight="1">
      <c r="A183" s="25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ht="12.0" customHeight="1">
      <c r="A184" s="25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ht="12.0" customHeight="1">
      <c r="A185" s="25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ht="12.0" customHeight="1">
      <c r="A186" s="25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ht="12.0" customHeight="1">
      <c r="A187" s="25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ht="12.0" customHeight="1">
      <c r="A188" s="25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ht="12.0" customHeight="1">
      <c r="A189" s="25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ht="12.0" customHeight="1">
      <c r="A190" s="25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ht="12.0" customHeight="1">
      <c r="A191" s="25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ht="12.0" customHeight="1">
      <c r="A192" s="25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ht="12.0" customHeight="1">
      <c r="A193" s="25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ht="12.0" customHeight="1">
      <c r="A194" s="25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ht="12.0" customHeight="1">
      <c r="A195" s="25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ht="12.0" customHeight="1">
      <c r="A196" s="25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ht="12.0" customHeight="1">
      <c r="A197" s="25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ht="12.0" customHeight="1">
      <c r="A198" s="25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ht="12.0" customHeight="1">
      <c r="A199" s="25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ht="12.0" customHeight="1">
      <c r="A200" s="25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ht="12.0" customHeight="1">
      <c r="A201" s="25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ht="12.0" customHeight="1">
      <c r="A202" s="25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ht="12.0" customHeight="1">
      <c r="A203" s="25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ht="12.0" customHeight="1">
      <c r="A204" s="25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ht="12.0" customHeight="1">
      <c r="A205" s="25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ht="12.0" customHeight="1">
      <c r="A206" s="25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ht="12.0" customHeight="1">
      <c r="A207" s="25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ht="12.0" customHeight="1">
      <c r="A208" s="25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ht="12.0" customHeight="1">
      <c r="A209" s="25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ht="12.0" customHeight="1">
      <c r="A210" s="25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ht="12.0" customHeight="1">
      <c r="A211" s="25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ht="12.0" customHeight="1">
      <c r="A212" s="25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ht="12.0" customHeight="1">
      <c r="A213" s="25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ht="12.0" customHeight="1">
      <c r="A214" s="25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ht="12.0" customHeight="1">
      <c r="A215" s="25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ht="12.0" customHeight="1">
      <c r="A216" s="25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ht="12.0" customHeight="1">
      <c r="A217" s="25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ht="12.0" customHeight="1">
      <c r="A218" s="25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ht="12.0" customHeight="1">
      <c r="A219" s="25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ht="12.0" customHeight="1">
      <c r="A220" s="25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ht="12.0" customHeight="1">
      <c r="A221" s="25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ht="12.0" customHeight="1">
      <c r="A222" s="25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ht="12.0" customHeight="1">
      <c r="A223" s="25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ht="12.0" customHeight="1">
      <c r="A224" s="25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ht="12.0" customHeight="1">
      <c r="A225" s="25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ht="12.0" customHeight="1">
      <c r="A226" s="25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ht="12.0" customHeight="1">
      <c r="A227" s="25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ht="12.0" customHeight="1">
      <c r="A228" s="25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ht="12.0" customHeight="1">
      <c r="A229" s="25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ht="12.0" customHeight="1">
      <c r="A230" s="25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ht="12.0" customHeight="1">
      <c r="A231" s="25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ht="12.0" customHeight="1">
      <c r="A232" s="25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ht="12.0" customHeight="1">
      <c r="A233" s="25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ht="12.0" customHeight="1">
      <c r="A234" s="25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ht="12.0" customHeight="1">
      <c r="A235" s="25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ht="12.0" customHeight="1">
      <c r="A236" s="25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ht="12.0" customHeight="1">
      <c r="A237" s="25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ht="12.0" customHeight="1">
      <c r="A238" s="25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ht="12.0" customHeight="1">
      <c r="A239" s="25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ht="12.0" customHeight="1">
      <c r="A240" s="25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ht="12.0" customHeight="1">
      <c r="A241" s="25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ht="12.0" customHeight="1">
      <c r="A242" s="25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ht="12.0" customHeight="1">
      <c r="A243" s="25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ht="12.0" customHeight="1">
      <c r="A244" s="25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ht="12.0" customHeight="1">
      <c r="A245" s="25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ht="12.0" customHeight="1">
      <c r="A246" s="25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ht="12.0" customHeight="1">
      <c r="A247" s="25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ht="12.0" customHeight="1">
      <c r="A248" s="25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ht="12.0" customHeight="1">
      <c r="A249" s="25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ht="12.0" customHeight="1">
      <c r="A250" s="25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ht="12.0" customHeight="1">
      <c r="A251" s="25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ht="12.0" customHeight="1">
      <c r="A252" s="25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ht="12.0" customHeight="1">
      <c r="A253" s="25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ht="12.0" customHeight="1">
      <c r="A254" s="25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ht="12.0" customHeight="1">
      <c r="A255" s="25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ht="12.0" customHeight="1">
      <c r="A256" s="25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ht="12.0" customHeight="1">
      <c r="A257" s="25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ht="12.0" customHeight="1">
      <c r="A258" s="25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ht="12.0" customHeight="1">
      <c r="A259" s="25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ht="12.0" customHeight="1">
      <c r="A260" s="25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ht="12.0" customHeight="1">
      <c r="A261" s="25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ht="12.0" customHeight="1">
      <c r="A262" s="25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ht="12.0" customHeight="1">
      <c r="A263" s="25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ht="12.0" customHeight="1">
      <c r="A264" s="25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ht="12.0" customHeight="1">
      <c r="A265" s="25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ht="12.0" customHeight="1">
      <c r="A266" s="25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ht="12.0" customHeight="1">
      <c r="A267" s="25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ht="12.0" customHeight="1">
      <c r="A268" s="25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ht="12.0" customHeight="1">
      <c r="A269" s="25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ht="12.0" customHeight="1">
      <c r="A270" s="25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ht="12.0" customHeight="1">
      <c r="A271" s="25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ht="12.0" customHeight="1">
      <c r="A272" s="25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ht="12.0" customHeight="1">
      <c r="A273" s="25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ht="12.0" customHeight="1">
      <c r="A274" s="25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ht="12.0" customHeight="1">
      <c r="A275" s="25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ht="12.0" customHeight="1">
      <c r="A276" s="25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ht="12.0" customHeight="1">
      <c r="A277" s="25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ht="12.0" customHeight="1">
      <c r="A278" s="25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ht="12.0" customHeight="1">
      <c r="A279" s="25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ht="12.0" customHeight="1">
      <c r="A280" s="25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ht="12.0" customHeight="1">
      <c r="A281" s="25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ht="12.0" customHeight="1">
      <c r="A282" s="25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ht="12.0" customHeight="1">
      <c r="A283" s="25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ht="12.0" customHeight="1">
      <c r="A284" s="25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ht="12.0" customHeight="1">
      <c r="A285" s="25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ht="12.0" customHeight="1">
      <c r="A286" s="25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ht="12.0" customHeight="1">
      <c r="A287" s="25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ht="12.0" customHeight="1">
      <c r="A288" s="25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ht="12.0" customHeight="1">
      <c r="A289" s="25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ht="12.0" customHeight="1">
      <c r="A290" s="25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ht="12.0" customHeight="1">
      <c r="A291" s="25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ht="12.0" customHeight="1">
      <c r="A292" s="25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ht="12.0" customHeight="1">
      <c r="A293" s="25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ht="12.0" customHeight="1">
      <c r="A294" s="25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ht="12.0" customHeight="1">
      <c r="A295" s="25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ht="12.0" customHeight="1">
      <c r="A296" s="25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ht="12.0" customHeight="1">
      <c r="A297" s="25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ht="12.0" customHeight="1">
      <c r="A298" s="25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ht="12.0" customHeight="1">
      <c r="A299" s="25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ht="12.0" customHeight="1">
      <c r="A300" s="25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ht="12.0" customHeight="1">
      <c r="A301" s="25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ht="12.0" customHeight="1">
      <c r="A302" s="25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ht="12.0" customHeight="1">
      <c r="A303" s="25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ht="12.0" customHeight="1">
      <c r="A304" s="25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ht="12.0" customHeight="1">
      <c r="A305" s="25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ht="12.0" customHeight="1">
      <c r="A306" s="25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ht="12.0" customHeight="1">
      <c r="A307" s="25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ht="12.0" customHeight="1">
      <c r="A308" s="25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ht="12.0" customHeight="1">
      <c r="A309" s="25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ht="12.0" customHeight="1">
      <c r="A310" s="25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ht="12.0" customHeight="1">
      <c r="A311" s="25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ht="12.0" customHeight="1">
      <c r="A312" s="25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ht="12.0" customHeight="1">
      <c r="A313" s="25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ht="12.0" customHeight="1">
      <c r="A314" s="25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ht="12.0" customHeight="1">
      <c r="A315" s="25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ht="12.0" customHeight="1">
      <c r="A316" s="25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ht="12.0" customHeight="1">
      <c r="A317" s="25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ht="12.0" customHeight="1">
      <c r="A318" s="25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ht="12.0" customHeight="1">
      <c r="A319" s="25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ht="12.0" customHeight="1">
      <c r="A320" s="25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ht="12.0" customHeight="1">
      <c r="A321" s="25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ht="12.0" customHeight="1">
      <c r="A322" s="25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ht="12.0" customHeight="1">
      <c r="A323" s="25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ht="12.0" customHeight="1">
      <c r="A324" s="25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ht="12.0" customHeight="1">
      <c r="A325" s="25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ht="12.0" customHeight="1">
      <c r="A326" s="25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ht="12.0" customHeight="1">
      <c r="A327" s="25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ht="12.0" customHeight="1">
      <c r="A328" s="25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ht="12.0" customHeight="1">
      <c r="A329" s="25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ht="12.0" customHeight="1">
      <c r="A330" s="25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ht="12.0" customHeight="1">
      <c r="A331" s="25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ht="12.0" customHeight="1">
      <c r="A332" s="25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ht="12.0" customHeight="1">
      <c r="A333" s="25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ht="12.0" customHeight="1">
      <c r="A334" s="25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ht="12.0" customHeight="1">
      <c r="A335" s="25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ht="12.0" customHeight="1">
      <c r="A336" s="25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ht="12.0" customHeight="1">
      <c r="A337" s="25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ht="12.0" customHeight="1">
      <c r="A338" s="25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ht="12.0" customHeight="1">
      <c r="A339" s="25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ht="12.0" customHeight="1">
      <c r="A340" s="25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ht="12.0" customHeight="1">
      <c r="A341" s="25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ht="12.0" customHeight="1">
      <c r="A342" s="25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ht="12.0" customHeight="1">
      <c r="A343" s="25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ht="12.0" customHeight="1">
      <c r="A344" s="25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ht="12.0" customHeight="1">
      <c r="A345" s="25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ht="12.0" customHeight="1">
      <c r="A346" s="25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ht="12.0" customHeight="1">
      <c r="A347" s="25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ht="12.0" customHeight="1">
      <c r="A348" s="25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ht="12.0" customHeight="1">
      <c r="A349" s="25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ht="12.0" customHeight="1">
      <c r="A350" s="25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ht="12.0" customHeight="1">
      <c r="A351" s="25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ht="12.0" customHeight="1">
      <c r="A352" s="25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ht="12.0" customHeight="1">
      <c r="A353" s="25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ht="12.0" customHeight="1">
      <c r="A354" s="25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ht="12.0" customHeight="1">
      <c r="A355" s="25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ht="12.0" customHeight="1">
      <c r="A356" s="25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ht="12.0" customHeight="1">
      <c r="A357" s="25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ht="12.0" customHeight="1">
      <c r="A358" s="25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ht="12.0" customHeight="1">
      <c r="A359" s="25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ht="12.0" customHeight="1">
      <c r="A360" s="25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ht="12.0" customHeight="1">
      <c r="A361" s="25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ht="12.0" customHeight="1">
      <c r="A362" s="25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ht="12.0" customHeight="1">
      <c r="A363" s="25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ht="12.0" customHeight="1">
      <c r="A364" s="25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ht="12.0" customHeight="1">
      <c r="A365" s="25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ht="12.0" customHeight="1">
      <c r="A366" s="25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ht="12.0" customHeight="1">
      <c r="A367" s="25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  <row r="368" ht="12.0" customHeight="1">
      <c r="A368" s="25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</row>
    <row r="369" ht="12.0" customHeight="1">
      <c r="A369" s="25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</row>
    <row r="370" ht="12.0" customHeight="1">
      <c r="A370" s="25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</row>
    <row r="371" ht="12.0" customHeight="1">
      <c r="A371" s="25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</row>
    <row r="372" ht="12.0" customHeight="1">
      <c r="A372" s="25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</row>
    <row r="373" ht="12.0" customHeight="1">
      <c r="A373" s="25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</row>
    <row r="374" ht="12.0" customHeight="1">
      <c r="A374" s="25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</row>
    <row r="375" ht="12.0" customHeight="1">
      <c r="A375" s="25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</row>
    <row r="376" ht="12.0" customHeight="1">
      <c r="A376" s="25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</row>
    <row r="377" ht="12.0" customHeight="1">
      <c r="A377" s="25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</row>
    <row r="378" ht="12.0" customHeight="1">
      <c r="A378" s="25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</row>
    <row r="379" ht="12.0" customHeight="1">
      <c r="A379" s="25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</row>
    <row r="380" ht="12.0" customHeight="1">
      <c r="A380" s="25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</row>
    <row r="381" ht="12.0" customHeight="1">
      <c r="A381" s="25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</row>
    <row r="382" ht="12.0" customHeight="1">
      <c r="A382" s="25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</row>
    <row r="383" ht="12.0" customHeight="1">
      <c r="A383" s="25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</row>
    <row r="384" ht="12.0" customHeight="1">
      <c r="A384" s="25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</row>
    <row r="385" ht="12.0" customHeight="1">
      <c r="A385" s="25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</row>
    <row r="386" ht="12.0" customHeight="1">
      <c r="A386" s="25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</row>
    <row r="387" ht="12.0" customHeight="1">
      <c r="A387" s="25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</row>
    <row r="388" ht="12.0" customHeight="1">
      <c r="A388" s="25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</row>
    <row r="389" ht="12.0" customHeight="1">
      <c r="A389" s="25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</row>
    <row r="390" ht="12.0" customHeight="1">
      <c r="A390" s="25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</row>
    <row r="391" ht="12.0" customHeight="1">
      <c r="A391" s="25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</row>
    <row r="392" ht="12.0" customHeight="1">
      <c r="A392" s="25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</row>
    <row r="393" ht="12.0" customHeight="1">
      <c r="A393" s="25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</row>
    <row r="394" ht="12.0" customHeight="1">
      <c r="A394" s="25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</row>
    <row r="395" ht="12.0" customHeight="1">
      <c r="A395" s="25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</row>
    <row r="396" ht="12.0" customHeight="1">
      <c r="A396" s="25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</row>
    <row r="397" ht="12.0" customHeight="1">
      <c r="A397" s="25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</row>
    <row r="398" ht="12.0" customHeight="1">
      <c r="A398" s="25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</row>
    <row r="399" ht="12.0" customHeight="1">
      <c r="A399" s="25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</row>
    <row r="400" ht="12.0" customHeight="1">
      <c r="A400" s="25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</row>
    <row r="401" ht="12.0" customHeight="1">
      <c r="A401" s="25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</row>
    <row r="402" ht="12.0" customHeight="1">
      <c r="A402" s="25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</row>
    <row r="403" ht="12.0" customHeight="1">
      <c r="A403" s="25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</row>
    <row r="404" ht="12.0" customHeight="1">
      <c r="A404" s="25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</row>
    <row r="405" ht="12.0" customHeight="1">
      <c r="A405" s="25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</row>
    <row r="406" ht="12.0" customHeight="1">
      <c r="A406" s="25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</row>
    <row r="407" ht="12.0" customHeight="1">
      <c r="A407" s="25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</row>
    <row r="408" ht="12.0" customHeight="1">
      <c r="A408" s="25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</row>
    <row r="409" ht="12.0" customHeight="1">
      <c r="A409" s="25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</row>
    <row r="410" ht="12.0" customHeight="1">
      <c r="A410" s="25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</row>
    <row r="411" ht="12.0" customHeight="1">
      <c r="A411" s="25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ht="12.0" customHeight="1">
      <c r="A412" s="25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ht="12.0" customHeight="1">
      <c r="A413" s="25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ht="12.0" customHeight="1">
      <c r="A414" s="25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ht="12.0" customHeight="1">
      <c r="A415" s="25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ht="12.0" customHeight="1">
      <c r="A416" s="25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</row>
    <row r="417" ht="12.0" customHeight="1">
      <c r="A417" s="25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</row>
    <row r="418" ht="12.0" customHeight="1">
      <c r="A418" s="25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</row>
    <row r="419" ht="12.0" customHeight="1">
      <c r="A419" s="25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</row>
    <row r="420" ht="12.0" customHeight="1">
      <c r="A420" s="25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</row>
    <row r="421" ht="12.0" customHeight="1">
      <c r="A421" s="25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</row>
    <row r="422" ht="12.0" customHeight="1">
      <c r="A422" s="25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</row>
    <row r="423" ht="12.0" customHeight="1">
      <c r="A423" s="25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</row>
    <row r="424" ht="12.0" customHeight="1">
      <c r="A424" s="25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</row>
    <row r="425" ht="12.0" customHeight="1">
      <c r="A425" s="25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</row>
    <row r="426" ht="12.0" customHeight="1">
      <c r="A426" s="25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</row>
    <row r="427" ht="12.0" customHeight="1">
      <c r="A427" s="25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</row>
    <row r="428" ht="12.0" customHeight="1">
      <c r="A428" s="25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</row>
    <row r="429" ht="12.0" customHeight="1">
      <c r="A429" s="25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</row>
    <row r="430" ht="12.0" customHeight="1">
      <c r="A430" s="25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</row>
    <row r="431" ht="12.0" customHeight="1">
      <c r="A431" s="25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</row>
    <row r="432" ht="12.0" customHeight="1">
      <c r="A432" s="25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</row>
    <row r="433" ht="12.0" customHeight="1">
      <c r="A433" s="25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</row>
    <row r="434" ht="12.0" customHeight="1">
      <c r="A434" s="25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</row>
    <row r="435" ht="12.0" customHeight="1">
      <c r="A435" s="25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</row>
    <row r="436" ht="12.0" customHeight="1">
      <c r="A436" s="25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</row>
    <row r="437" ht="12.0" customHeight="1">
      <c r="A437" s="25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</row>
    <row r="438" ht="12.0" customHeight="1">
      <c r="A438" s="25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</row>
    <row r="439" ht="12.0" customHeight="1">
      <c r="A439" s="25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</row>
    <row r="440" ht="12.0" customHeight="1">
      <c r="A440" s="25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</row>
    <row r="441" ht="12.0" customHeight="1">
      <c r="A441" s="25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</row>
    <row r="442" ht="12.0" customHeight="1">
      <c r="A442" s="25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</row>
    <row r="443" ht="12.0" customHeight="1">
      <c r="A443" s="25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</row>
    <row r="444" ht="12.0" customHeight="1">
      <c r="A444" s="25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</row>
    <row r="445" ht="12.0" customHeight="1">
      <c r="A445" s="25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</row>
    <row r="446" ht="12.0" customHeight="1">
      <c r="A446" s="25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</row>
    <row r="447" ht="12.0" customHeight="1">
      <c r="A447" s="25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</row>
    <row r="448" ht="12.0" customHeight="1">
      <c r="A448" s="25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</row>
    <row r="449" ht="12.0" customHeight="1">
      <c r="A449" s="25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</row>
    <row r="450" ht="12.0" customHeight="1">
      <c r="A450" s="25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</row>
    <row r="451" ht="12.0" customHeight="1">
      <c r="A451" s="25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</row>
    <row r="452" ht="12.0" customHeight="1">
      <c r="A452" s="25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</row>
    <row r="453" ht="12.0" customHeight="1">
      <c r="A453" s="25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</row>
    <row r="454" ht="12.0" customHeight="1">
      <c r="A454" s="25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</row>
    <row r="455" ht="12.0" customHeight="1">
      <c r="A455" s="25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</row>
    <row r="456" ht="12.0" customHeight="1">
      <c r="A456" s="25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</row>
    <row r="457" ht="12.0" customHeight="1">
      <c r="A457" s="25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</row>
    <row r="458" ht="12.0" customHeight="1">
      <c r="A458" s="25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</row>
    <row r="459" ht="12.0" customHeight="1">
      <c r="A459" s="25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</row>
    <row r="460" ht="12.0" customHeight="1">
      <c r="A460" s="25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</row>
    <row r="461" ht="12.0" customHeight="1">
      <c r="A461" s="25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</row>
    <row r="462" ht="12.0" customHeight="1">
      <c r="A462" s="25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</row>
    <row r="463" ht="12.0" customHeight="1">
      <c r="A463" s="25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</row>
    <row r="464" ht="12.0" customHeight="1">
      <c r="A464" s="25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</row>
    <row r="465" ht="12.0" customHeight="1">
      <c r="A465" s="25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</row>
    <row r="466" ht="12.0" customHeight="1">
      <c r="A466" s="25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</row>
    <row r="467" ht="12.0" customHeight="1">
      <c r="A467" s="25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</row>
    <row r="468" ht="12.0" customHeight="1">
      <c r="A468" s="25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</row>
    <row r="469" ht="12.0" customHeight="1">
      <c r="A469" s="25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</row>
    <row r="470" ht="12.0" customHeight="1">
      <c r="A470" s="25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</row>
    <row r="471" ht="12.0" customHeight="1">
      <c r="A471" s="25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</row>
    <row r="472" ht="12.0" customHeight="1">
      <c r="A472" s="25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</row>
    <row r="473" ht="12.0" customHeight="1">
      <c r="A473" s="25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</row>
    <row r="474" ht="12.0" customHeight="1">
      <c r="A474" s="25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</row>
    <row r="475" ht="12.0" customHeight="1">
      <c r="A475" s="25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</row>
    <row r="476" ht="12.0" customHeight="1">
      <c r="A476" s="25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</row>
    <row r="477" ht="12.0" customHeight="1">
      <c r="A477" s="25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</row>
    <row r="478" ht="12.0" customHeight="1">
      <c r="A478" s="25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</row>
    <row r="479" ht="12.0" customHeight="1">
      <c r="A479" s="25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</row>
    <row r="480" ht="12.0" customHeight="1">
      <c r="A480" s="25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</row>
    <row r="481" ht="12.0" customHeight="1">
      <c r="A481" s="25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</row>
    <row r="482" ht="12.0" customHeight="1">
      <c r="A482" s="25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</row>
    <row r="483" ht="12.0" customHeight="1">
      <c r="A483" s="25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</row>
    <row r="484" ht="12.0" customHeight="1">
      <c r="A484" s="25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</row>
    <row r="485" ht="12.0" customHeight="1">
      <c r="A485" s="25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</row>
    <row r="486" ht="12.0" customHeight="1">
      <c r="A486" s="25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</row>
    <row r="487" ht="12.0" customHeight="1">
      <c r="A487" s="25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</row>
    <row r="488" ht="12.0" customHeight="1">
      <c r="A488" s="25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</row>
    <row r="489" ht="12.0" customHeight="1">
      <c r="A489" s="25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</row>
    <row r="490" ht="12.0" customHeight="1">
      <c r="A490" s="25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</row>
    <row r="491" ht="12.0" customHeight="1">
      <c r="A491" s="25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</row>
    <row r="492" ht="12.0" customHeight="1">
      <c r="A492" s="25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</row>
    <row r="493" ht="12.0" customHeight="1">
      <c r="A493" s="25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</row>
    <row r="494" ht="12.0" customHeight="1">
      <c r="A494" s="25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</row>
    <row r="495" ht="12.0" customHeight="1">
      <c r="A495" s="25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</row>
    <row r="496" ht="12.0" customHeight="1">
      <c r="A496" s="25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</row>
    <row r="497" ht="12.0" customHeight="1">
      <c r="A497" s="25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</row>
    <row r="498" ht="12.0" customHeight="1">
      <c r="A498" s="25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</row>
    <row r="499" ht="12.0" customHeight="1">
      <c r="A499" s="25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</row>
    <row r="500" ht="12.0" customHeight="1">
      <c r="A500" s="25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</row>
    <row r="501" ht="12.0" customHeight="1">
      <c r="A501" s="25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</row>
    <row r="502" ht="12.0" customHeight="1">
      <c r="A502" s="25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</row>
    <row r="503" ht="12.0" customHeight="1">
      <c r="A503" s="25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</row>
    <row r="504" ht="12.0" customHeight="1">
      <c r="A504" s="25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</row>
    <row r="505" ht="12.0" customHeight="1">
      <c r="A505" s="25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</row>
    <row r="506" ht="12.0" customHeight="1">
      <c r="A506" s="25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</row>
    <row r="507" ht="12.0" customHeight="1">
      <c r="A507" s="25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</row>
    <row r="508" ht="12.0" customHeight="1">
      <c r="A508" s="25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</row>
    <row r="509" ht="12.0" customHeight="1">
      <c r="A509" s="25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</row>
    <row r="510" ht="12.0" customHeight="1">
      <c r="A510" s="25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</row>
    <row r="511" ht="12.0" customHeight="1">
      <c r="A511" s="25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</row>
    <row r="512" ht="12.0" customHeight="1">
      <c r="A512" s="25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</row>
    <row r="513" ht="12.0" customHeight="1">
      <c r="A513" s="25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</row>
    <row r="514" ht="12.0" customHeight="1">
      <c r="A514" s="25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</row>
    <row r="515" ht="12.0" customHeight="1">
      <c r="A515" s="25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</row>
    <row r="516" ht="12.0" customHeight="1">
      <c r="A516" s="25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</row>
    <row r="517" ht="12.0" customHeight="1">
      <c r="A517" s="25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</row>
    <row r="518" ht="12.0" customHeight="1">
      <c r="A518" s="25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</row>
    <row r="519" ht="12.0" customHeight="1">
      <c r="A519" s="25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</row>
    <row r="520" ht="12.0" customHeight="1">
      <c r="A520" s="25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</row>
    <row r="521" ht="12.0" customHeight="1">
      <c r="A521" s="25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</row>
    <row r="522" ht="12.0" customHeight="1">
      <c r="A522" s="25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</row>
    <row r="523" ht="12.0" customHeight="1">
      <c r="A523" s="25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</row>
    <row r="524" ht="12.0" customHeight="1">
      <c r="A524" s="25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</row>
    <row r="525" ht="12.0" customHeight="1">
      <c r="A525" s="25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</row>
    <row r="526" ht="12.0" customHeight="1">
      <c r="A526" s="25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</row>
    <row r="527" ht="12.0" customHeight="1">
      <c r="A527" s="25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</row>
    <row r="528" ht="12.0" customHeight="1">
      <c r="A528" s="25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</row>
    <row r="529" ht="12.0" customHeight="1">
      <c r="A529" s="25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</row>
    <row r="530" ht="12.0" customHeight="1">
      <c r="A530" s="25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</row>
    <row r="531" ht="12.0" customHeight="1">
      <c r="A531" s="25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</row>
    <row r="532" ht="12.0" customHeight="1">
      <c r="A532" s="25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</row>
    <row r="533" ht="12.0" customHeight="1">
      <c r="A533" s="25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</row>
    <row r="534" ht="12.0" customHeight="1">
      <c r="A534" s="25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</row>
    <row r="535" ht="12.0" customHeight="1">
      <c r="A535" s="25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</row>
    <row r="536" ht="12.0" customHeight="1">
      <c r="A536" s="25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</row>
    <row r="537" ht="12.0" customHeight="1">
      <c r="A537" s="25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</row>
    <row r="538" ht="12.0" customHeight="1">
      <c r="A538" s="25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</row>
    <row r="539" ht="12.0" customHeight="1">
      <c r="A539" s="25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</row>
    <row r="540" ht="12.0" customHeight="1">
      <c r="A540" s="25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</row>
    <row r="541" ht="12.0" customHeight="1">
      <c r="A541" s="25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</row>
    <row r="542" ht="12.0" customHeight="1">
      <c r="A542" s="25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</row>
    <row r="543" ht="12.0" customHeight="1">
      <c r="A543" s="25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</row>
    <row r="544" ht="12.0" customHeight="1">
      <c r="A544" s="25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</row>
    <row r="545" ht="12.0" customHeight="1">
      <c r="A545" s="25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</row>
    <row r="546" ht="12.0" customHeight="1">
      <c r="A546" s="25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</row>
    <row r="547" ht="12.0" customHeight="1">
      <c r="A547" s="25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</row>
    <row r="548" ht="12.0" customHeight="1">
      <c r="A548" s="25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</row>
    <row r="549" ht="12.0" customHeight="1">
      <c r="A549" s="25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</row>
    <row r="550" ht="12.0" customHeight="1">
      <c r="A550" s="25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</row>
    <row r="551" ht="12.0" customHeight="1">
      <c r="A551" s="25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</row>
    <row r="552" ht="12.0" customHeight="1">
      <c r="A552" s="25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</row>
    <row r="553" ht="12.0" customHeight="1">
      <c r="A553" s="25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</row>
    <row r="554" ht="12.0" customHeight="1">
      <c r="A554" s="25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</row>
    <row r="555" ht="12.0" customHeight="1">
      <c r="A555" s="25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</row>
    <row r="556" ht="12.0" customHeight="1">
      <c r="A556" s="25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</row>
    <row r="557" ht="12.0" customHeight="1">
      <c r="A557" s="25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</row>
    <row r="558" ht="12.0" customHeight="1">
      <c r="A558" s="25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</row>
    <row r="559" ht="12.0" customHeight="1">
      <c r="A559" s="25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</row>
    <row r="560" ht="12.0" customHeight="1">
      <c r="A560" s="25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</row>
    <row r="561" ht="12.0" customHeight="1">
      <c r="A561" s="25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</row>
    <row r="562" ht="12.0" customHeight="1">
      <c r="A562" s="25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</row>
    <row r="563" ht="12.0" customHeight="1">
      <c r="A563" s="25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</row>
    <row r="564" ht="12.0" customHeight="1">
      <c r="A564" s="25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</row>
    <row r="565" ht="12.0" customHeight="1">
      <c r="A565" s="25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</row>
    <row r="566" ht="12.0" customHeight="1">
      <c r="A566" s="25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</row>
    <row r="567" ht="12.0" customHeight="1">
      <c r="A567" s="25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</row>
    <row r="568" ht="12.0" customHeight="1">
      <c r="A568" s="25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</row>
    <row r="569" ht="12.0" customHeight="1">
      <c r="A569" s="25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</row>
    <row r="570" ht="12.0" customHeight="1">
      <c r="A570" s="25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</row>
    <row r="571" ht="12.0" customHeight="1">
      <c r="A571" s="25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</row>
    <row r="572" ht="12.0" customHeight="1">
      <c r="A572" s="25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</row>
    <row r="573" ht="12.0" customHeight="1">
      <c r="A573" s="25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</row>
    <row r="574" ht="12.0" customHeight="1">
      <c r="A574" s="25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</row>
    <row r="575" ht="12.0" customHeight="1">
      <c r="A575" s="25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</row>
    <row r="576" ht="12.0" customHeight="1">
      <c r="A576" s="25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</row>
    <row r="577" ht="12.0" customHeight="1">
      <c r="A577" s="25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</row>
    <row r="578" ht="12.0" customHeight="1">
      <c r="A578" s="25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</row>
    <row r="579" ht="12.0" customHeight="1">
      <c r="A579" s="25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</row>
    <row r="580" ht="12.0" customHeight="1">
      <c r="A580" s="25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</row>
    <row r="581" ht="12.0" customHeight="1">
      <c r="A581" s="25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</row>
    <row r="582" ht="12.0" customHeight="1">
      <c r="A582" s="25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</row>
    <row r="583" ht="12.0" customHeight="1">
      <c r="A583" s="25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</row>
    <row r="584" ht="12.0" customHeight="1">
      <c r="A584" s="25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</row>
    <row r="585" ht="12.0" customHeight="1">
      <c r="A585" s="25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</row>
    <row r="586" ht="12.0" customHeight="1">
      <c r="A586" s="25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</row>
    <row r="587" ht="12.0" customHeight="1">
      <c r="A587" s="25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</row>
    <row r="588" ht="12.0" customHeight="1">
      <c r="A588" s="25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</row>
    <row r="589" ht="12.0" customHeight="1">
      <c r="A589" s="25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</row>
    <row r="590" ht="12.0" customHeight="1">
      <c r="A590" s="25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</row>
    <row r="591" ht="12.0" customHeight="1">
      <c r="A591" s="25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</row>
    <row r="592" ht="12.0" customHeight="1">
      <c r="A592" s="25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</row>
    <row r="593" ht="12.0" customHeight="1">
      <c r="A593" s="25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</row>
    <row r="594" ht="12.0" customHeight="1">
      <c r="A594" s="25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</row>
    <row r="595" ht="12.0" customHeight="1">
      <c r="A595" s="25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</row>
    <row r="596" ht="12.0" customHeight="1">
      <c r="A596" s="25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</row>
    <row r="597" ht="12.0" customHeight="1">
      <c r="A597" s="25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</row>
    <row r="598" ht="12.0" customHeight="1">
      <c r="A598" s="25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</row>
    <row r="599" ht="12.0" customHeight="1">
      <c r="A599" s="25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</row>
    <row r="600" ht="12.0" customHeight="1">
      <c r="A600" s="25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</row>
    <row r="601" ht="12.0" customHeight="1">
      <c r="A601" s="25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</row>
    <row r="602" ht="12.0" customHeight="1">
      <c r="A602" s="25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</row>
    <row r="603" ht="12.0" customHeight="1">
      <c r="A603" s="25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</row>
    <row r="604" ht="12.0" customHeight="1">
      <c r="A604" s="25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</row>
    <row r="605" ht="12.0" customHeight="1">
      <c r="A605" s="25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</row>
    <row r="606" ht="12.0" customHeight="1">
      <c r="A606" s="25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</row>
    <row r="607" ht="12.0" customHeight="1">
      <c r="A607" s="25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</row>
    <row r="608" ht="12.0" customHeight="1">
      <c r="A608" s="25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</row>
    <row r="609" ht="12.0" customHeight="1">
      <c r="A609" s="25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</row>
    <row r="610" ht="12.0" customHeight="1">
      <c r="A610" s="25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</row>
    <row r="611" ht="12.0" customHeight="1">
      <c r="A611" s="25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</row>
    <row r="612" ht="12.0" customHeight="1">
      <c r="A612" s="25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</row>
    <row r="613" ht="12.0" customHeight="1">
      <c r="A613" s="25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</row>
    <row r="614" ht="12.0" customHeight="1">
      <c r="A614" s="25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</row>
    <row r="615" ht="12.0" customHeight="1">
      <c r="A615" s="25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</row>
    <row r="616" ht="12.0" customHeight="1">
      <c r="A616" s="25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</row>
    <row r="617" ht="12.0" customHeight="1">
      <c r="A617" s="25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</row>
    <row r="618" ht="12.0" customHeight="1">
      <c r="A618" s="25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</row>
    <row r="619" ht="12.0" customHeight="1">
      <c r="A619" s="25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</row>
    <row r="620" ht="12.0" customHeight="1">
      <c r="A620" s="25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</row>
    <row r="621" ht="12.0" customHeight="1">
      <c r="A621" s="25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</row>
    <row r="622" ht="12.0" customHeight="1">
      <c r="A622" s="25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</row>
    <row r="623" ht="12.0" customHeight="1">
      <c r="A623" s="25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</row>
    <row r="624" ht="12.0" customHeight="1">
      <c r="A624" s="25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</row>
    <row r="625" ht="12.0" customHeight="1">
      <c r="A625" s="25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</row>
    <row r="626" ht="12.0" customHeight="1">
      <c r="A626" s="25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</row>
    <row r="627" ht="12.0" customHeight="1">
      <c r="A627" s="25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</row>
    <row r="628" ht="12.0" customHeight="1">
      <c r="A628" s="25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</row>
    <row r="629" ht="12.0" customHeight="1">
      <c r="A629" s="25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</row>
    <row r="630" ht="12.0" customHeight="1">
      <c r="A630" s="25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</row>
    <row r="631" ht="12.0" customHeight="1">
      <c r="A631" s="25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</row>
    <row r="632" ht="12.0" customHeight="1">
      <c r="A632" s="25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</row>
    <row r="633" ht="12.0" customHeight="1">
      <c r="A633" s="25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</row>
    <row r="634" ht="12.0" customHeight="1">
      <c r="A634" s="25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</row>
    <row r="635" ht="12.0" customHeight="1">
      <c r="A635" s="25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</row>
    <row r="636" ht="12.0" customHeight="1">
      <c r="A636" s="25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</row>
    <row r="637" ht="12.0" customHeight="1">
      <c r="A637" s="25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</row>
    <row r="638" ht="12.0" customHeight="1">
      <c r="A638" s="25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</row>
    <row r="639" ht="12.0" customHeight="1">
      <c r="A639" s="25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</row>
    <row r="640" ht="12.0" customHeight="1">
      <c r="A640" s="25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</row>
    <row r="641" ht="12.0" customHeight="1">
      <c r="A641" s="25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</row>
    <row r="642" ht="12.0" customHeight="1">
      <c r="A642" s="25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</row>
    <row r="643" ht="12.0" customHeight="1">
      <c r="A643" s="25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</row>
    <row r="644" ht="12.0" customHeight="1">
      <c r="A644" s="25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</row>
    <row r="645" ht="12.0" customHeight="1">
      <c r="A645" s="25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</row>
    <row r="646" ht="12.0" customHeight="1">
      <c r="A646" s="25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</row>
    <row r="647" ht="12.0" customHeight="1">
      <c r="A647" s="25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</row>
    <row r="648" ht="12.0" customHeight="1">
      <c r="A648" s="25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</row>
    <row r="649" ht="12.0" customHeight="1">
      <c r="A649" s="25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</row>
    <row r="650" ht="12.0" customHeight="1">
      <c r="A650" s="25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</row>
    <row r="651" ht="12.0" customHeight="1">
      <c r="A651" s="25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</row>
    <row r="652" ht="12.0" customHeight="1">
      <c r="A652" s="25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</row>
    <row r="653" ht="12.0" customHeight="1">
      <c r="A653" s="25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</row>
    <row r="654" ht="12.0" customHeight="1">
      <c r="A654" s="25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</row>
    <row r="655" ht="12.0" customHeight="1">
      <c r="A655" s="25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</row>
    <row r="656" ht="12.0" customHeight="1">
      <c r="A656" s="25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</row>
    <row r="657" ht="12.0" customHeight="1">
      <c r="A657" s="25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</row>
    <row r="658" ht="12.0" customHeight="1">
      <c r="A658" s="25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</row>
    <row r="659" ht="12.0" customHeight="1">
      <c r="A659" s="25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</row>
    <row r="660" ht="12.0" customHeight="1">
      <c r="A660" s="25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</row>
    <row r="661" ht="12.0" customHeight="1">
      <c r="A661" s="25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</row>
    <row r="662" ht="12.0" customHeight="1">
      <c r="A662" s="25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</row>
    <row r="663" ht="12.0" customHeight="1">
      <c r="A663" s="25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</row>
    <row r="664" ht="12.0" customHeight="1">
      <c r="A664" s="25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</row>
    <row r="665" ht="12.0" customHeight="1">
      <c r="A665" s="25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</row>
    <row r="666" ht="12.0" customHeight="1">
      <c r="A666" s="25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</row>
    <row r="667" ht="12.0" customHeight="1">
      <c r="A667" s="25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</row>
    <row r="668" ht="12.0" customHeight="1">
      <c r="A668" s="25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</row>
    <row r="669" ht="12.0" customHeight="1">
      <c r="A669" s="25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</row>
    <row r="670" ht="12.0" customHeight="1">
      <c r="A670" s="25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</row>
    <row r="671" ht="12.0" customHeight="1">
      <c r="A671" s="25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</row>
    <row r="672" ht="12.0" customHeight="1">
      <c r="A672" s="25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</row>
    <row r="673" ht="12.0" customHeight="1">
      <c r="A673" s="25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</row>
    <row r="674" ht="12.0" customHeight="1">
      <c r="A674" s="25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</row>
    <row r="675" ht="12.0" customHeight="1">
      <c r="A675" s="25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</row>
    <row r="676" ht="12.0" customHeight="1">
      <c r="A676" s="25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</row>
    <row r="677" ht="12.0" customHeight="1">
      <c r="A677" s="25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</row>
    <row r="678" ht="12.0" customHeight="1">
      <c r="A678" s="25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</row>
    <row r="679" ht="12.0" customHeight="1">
      <c r="A679" s="25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</row>
    <row r="680" ht="12.0" customHeight="1">
      <c r="A680" s="25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</row>
    <row r="681" ht="12.0" customHeight="1">
      <c r="A681" s="25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</row>
    <row r="682" ht="12.0" customHeight="1">
      <c r="A682" s="25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</row>
    <row r="683" ht="12.0" customHeight="1">
      <c r="A683" s="25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</row>
    <row r="684" ht="12.0" customHeight="1">
      <c r="A684" s="25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</row>
    <row r="685" ht="12.0" customHeight="1">
      <c r="A685" s="25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</row>
    <row r="686" ht="12.0" customHeight="1">
      <c r="A686" s="25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</row>
    <row r="687" ht="12.0" customHeight="1">
      <c r="A687" s="25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</row>
    <row r="688" ht="12.0" customHeight="1">
      <c r="A688" s="25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</row>
    <row r="689" ht="12.0" customHeight="1">
      <c r="A689" s="25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</row>
    <row r="690" ht="12.0" customHeight="1">
      <c r="A690" s="25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</row>
    <row r="691" ht="12.0" customHeight="1">
      <c r="A691" s="25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</row>
    <row r="692" ht="12.0" customHeight="1">
      <c r="A692" s="25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</row>
    <row r="693" ht="12.0" customHeight="1">
      <c r="A693" s="25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</row>
    <row r="694" ht="12.0" customHeight="1">
      <c r="A694" s="25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</row>
    <row r="695" ht="12.0" customHeight="1">
      <c r="A695" s="25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</row>
    <row r="696" ht="12.0" customHeight="1">
      <c r="A696" s="25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</row>
    <row r="697" ht="12.0" customHeight="1">
      <c r="A697" s="25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</row>
    <row r="698" ht="12.0" customHeight="1">
      <c r="A698" s="25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</row>
    <row r="699" ht="12.0" customHeight="1">
      <c r="A699" s="25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</row>
    <row r="700" ht="12.0" customHeight="1">
      <c r="A700" s="25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</row>
    <row r="701" ht="12.0" customHeight="1">
      <c r="A701" s="25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</row>
    <row r="702" ht="12.0" customHeight="1">
      <c r="A702" s="25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</row>
    <row r="703" ht="12.0" customHeight="1">
      <c r="A703" s="25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</row>
    <row r="704" ht="12.0" customHeight="1">
      <c r="A704" s="25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</row>
    <row r="705" ht="12.0" customHeight="1">
      <c r="A705" s="25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</row>
    <row r="706" ht="12.0" customHeight="1">
      <c r="A706" s="25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</row>
    <row r="707" ht="12.0" customHeight="1">
      <c r="A707" s="25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</row>
    <row r="708" ht="12.0" customHeight="1">
      <c r="A708" s="25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</row>
    <row r="709" ht="12.0" customHeight="1">
      <c r="A709" s="25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</row>
    <row r="710" ht="12.0" customHeight="1">
      <c r="A710" s="25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</row>
    <row r="711" ht="12.0" customHeight="1">
      <c r="A711" s="25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</row>
    <row r="712" ht="12.0" customHeight="1">
      <c r="A712" s="25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</row>
    <row r="713" ht="12.0" customHeight="1">
      <c r="A713" s="25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</row>
    <row r="714" ht="12.0" customHeight="1">
      <c r="A714" s="25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</row>
    <row r="715" ht="12.0" customHeight="1">
      <c r="A715" s="25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</row>
    <row r="716" ht="12.0" customHeight="1">
      <c r="A716" s="25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</row>
    <row r="717" ht="12.0" customHeight="1">
      <c r="A717" s="25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</row>
    <row r="718" ht="12.0" customHeight="1">
      <c r="A718" s="25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</row>
    <row r="719" ht="12.0" customHeight="1">
      <c r="A719" s="25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</row>
    <row r="720" ht="12.0" customHeight="1">
      <c r="A720" s="25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</row>
    <row r="721" ht="12.0" customHeight="1">
      <c r="A721" s="25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</row>
    <row r="722" ht="12.0" customHeight="1">
      <c r="A722" s="25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</row>
    <row r="723" ht="12.0" customHeight="1">
      <c r="A723" s="25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</row>
    <row r="724" ht="12.0" customHeight="1">
      <c r="A724" s="25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</row>
    <row r="725" ht="12.0" customHeight="1">
      <c r="A725" s="25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</row>
    <row r="726" ht="12.0" customHeight="1">
      <c r="A726" s="25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</row>
    <row r="727" ht="12.0" customHeight="1">
      <c r="A727" s="25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</row>
    <row r="728" ht="12.0" customHeight="1">
      <c r="A728" s="25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</row>
    <row r="729" ht="12.0" customHeight="1">
      <c r="A729" s="25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</row>
    <row r="730" ht="12.0" customHeight="1">
      <c r="A730" s="25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</row>
    <row r="731" ht="12.0" customHeight="1">
      <c r="A731" s="25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</row>
    <row r="732" ht="12.0" customHeight="1">
      <c r="A732" s="25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</row>
    <row r="733" ht="12.0" customHeight="1">
      <c r="A733" s="25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</row>
    <row r="734" ht="12.0" customHeight="1">
      <c r="A734" s="25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</row>
    <row r="735" ht="12.0" customHeight="1">
      <c r="A735" s="25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</row>
    <row r="736" ht="12.0" customHeight="1">
      <c r="A736" s="25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</row>
    <row r="737" ht="12.0" customHeight="1">
      <c r="A737" s="25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</row>
    <row r="738" ht="12.0" customHeight="1">
      <c r="A738" s="25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</row>
    <row r="739" ht="12.0" customHeight="1">
      <c r="A739" s="25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</row>
    <row r="740" ht="12.0" customHeight="1">
      <c r="A740" s="25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</row>
    <row r="741" ht="12.0" customHeight="1">
      <c r="A741" s="25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</row>
    <row r="742" ht="12.0" customHeight="1">
      <c r="A742" s="25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</row>
    <row r="743" ht="12.0" customHeight="1">
      <c r="A743" s="25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</row>
    <row r="744" ht="12.0" customHeight="1">
      <c r="A744" s="25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</row>
    <row r="745" ht="12.0" customHeight="1">
      <c r="A745" s="25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</row>
    <row r="746" ht="12.0" customHeight="1">
      <c r="A746" s="25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</row>
    <row r="747" ht="12.0" customHeight="1">
      <c r="A747" s="25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</row>
    <row r="748" ht="12.0" customHeight="1">
      <c r="A748" s="25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</row>
    <row r="749" ht="12.0" customHeight="1">
      <c r="A749" s="25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</row>
    <row r="750" ht="12.0" customHeight="1">
      <c r="A750" s="25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</row>
    <row r="751" ht="12.0" customHeight="1">
      <c r="A751" s="25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</row>
    <row r="752" ht="12.0" customHeight="1">
      <c r="A752" s="25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</row>
    <row r="753" ht="12.0" customHeight="1">
      <c r="A753" s="25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</row>
    <row r="754" ht="12.0" customHeight="1">
      <c r="A754" s="25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</row>
    <row r="755" ht="12.0" customHeight="1">
      <c r="A755" s="25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</row>
    <row r="756" ht="12.0" customHeight="1">
      <c r="A756" s="25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</row>
    <row r="757" ht="12.0" customHeight="1">
      <c r="A757" s="25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</row>
    <row r="758" ht="12.0" customHeight="1">
      <c r="A758" s="25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</row>
    <row r="759" ht="12.0" customHeight="1">
      <c r="A759" s="25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</row>
    <row r="760" ht="12.0" customHeight="1">
      <c r="A760" s="25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</row>
    <row r="761" ht="12.0" customHeight="1">
      <c r="A761" s="25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</row>
    <row r="762" ht="12.0" customHeight="1">
      <c r="A762" s="25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</row>
    <row r="763" ht="12.0" customHeight="1">
      <c r="A763" s="25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</row>
    <row r="764" ht="12.0" customHeight="1">
      <c r="A764" s="25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</row>
    <row r="765" ht="12.0" customHeight="1">
      <c r="A765" s="25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</row>
    <row r="766" ht="12.0" customHeight="1">
      <c r="A766" s="25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</row>
    <row r="767" ht="12.0" customHeight="1">
      <c r="A767" s="25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</row>
    <row r="768" ht="12.0" customHeight="1">
      <c r="A768" s="25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</row>
    <row r="769" ht="12.0" customHeight="1">
      <c r="A769" s="25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</row>
    <row r="770" ht="12.0" customHeight="1">
      <c r="A770" s="25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</row>
    <row r="771" ht="12.0" customHeight="1">
      <c r="A771" s="25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</row>
    <row r="772" ht="12.0" customHeight="1">
      <c r="A772" s="25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</row>
    <row r="773" ht="12.0" customHeight="1">
      <c r="A773" s="25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</row>
    <row r="774" ht="12.0" customHeight="1">
      <c r="A774" s="25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</row>
    <row r="775" ht="12.0" customHeight="1">
      <c r="A775" s="25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</row>
    <row r="776" ht="12.0" customHeight="1">
      <c r="A776" s="25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</row>
    <row r="777" ht="12.0" customHeight="1">
      <c r="A777" s="25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</row>
    <row r="778" ht="12.0" customHeight="1">
      <c r="A778" s="25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</row>
    <row r="779" ht="12.0" customHeight="1">
      <c r="A779" s="25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</row>
    <row r="780" ht="12.0" customHeight="1">
      <c r="A780" s="25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</row>
    <row r="781" ht="12.0" customHeight="1">
      <c r="A781" s="25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</row>
    <row r="782" ht="12.0" customHeight="1">
      <c r="A782" s="25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</row>
    <row r="783" ht="12.0" customHeight="1">
      <c r="A783" s="25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</row>
    <row r="784" ht="12.0" customHeight="1">
      <c r="A784" s="25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</row>
    <row r="785" ht="12.0" customHeight="1">
      <c r="A785" s="25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</row>
    <row r="786" ht="12.0" customHeight="1">
      <c r="A786" s="25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</row>
    <row r="787" ht="12.0" customHeight="1">
      <c r="A787" s="25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</row>
    <row r="788" ht="12.0" customHeight="1">
      <c r="A788" s="25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</row>
    <row r="789" ht="12.0" customHeight="1">
      <c r="A789" s="25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</row>
    <row r="790" ht="12.0" customHeight="1">
      <c r="A790" s="25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</row>
    <row r="791" ht="12.0" customHeight="1">
      <c r="A791" s="25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</row>
    <row r="792" ht="12.0" customHeight="1">
      <c r="A792" s="25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</row>
    <row r="793" ht="12.0" customHeight="1">
      <c r="A793" s="25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</row>
    <row r="794" ht="12.0" customHeight="1">
      <c r="A794" s="25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</row>
    <row r="795" ht="12.0" customHeight="1">
      <c r="A795" s="25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</row>
    <row r="796" ht="12.0" customHeight="1">
      <c r="A796" s="25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</row>
    <row r="797" ht="12.0" customHeight="1">
      <c r="A797" s="25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</row>
    <row r="798" ht="12.0" customHeight="1">
      <c r="A798" s="25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</row>
    <row r="799" ht="12.0" customHeight="1">
      <c r="A799" s="25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</row>
    <row r="800" ht="12.0" customHeight="1">
      <c r="A800" s="25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</row>
    <row r="801" ht="12.0" customHeight="1">
      <c r="A801" s="25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</row>
    <row r="802" ht="12.0" customHeight="1">
      <c r="A802" s="25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</row>
    <row r="803" ht="12.0" customHeight="1">
      <c r="A803" s="25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</row>
    <row r="804" ht="12.0" customHeight="1">
      <c r="A804" s="25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</row>
    <row r="805" ht="12.0" customHeight="1">
      <c r="A805" s="25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</row>
    <row r="806" ht="12.0" customHeight="1">
      <c r="A806" s="25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</row>
    <row r="807" ht="12.0" customHeight="1">
      <c r="A807" s="25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</row>
    <row r="808" ht="12.0" customHeight="1">
      <c r="A808" s="25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</row>
    <row r="809" ht="12.0" customHeight="1">
      <c r="A809" s="25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</row>
    <row r="810" ht="12.0" customHeight="1">
      <c r="A810" s="25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</row>
    <row r="811" ht="12.0" customHeight="1">
      <c r="A811" s="25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</row>
    <row r="812" ht="12.0" customHeight="1">
      <c r="A812" s="25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</row>
    <row r="813" ht="12.0" customHeight="1">
      <c r="A813" s="25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</row>
    <row r="814" ht="12.0" customHeight="1">
      <c r="A814" s="25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</row>
    <row r="815" ht="12.0" customHeight="1">
      <c r="A815" s="25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</row>
    <row r="816" ht="12.0" customHeight="1">
      <c r="A816" s="25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</row>
    <row r="817" ht="12.0" customHeight="1">
      <c r="A817" s="25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</row>
    <row r="818" ht="12.0" customHeight="1">
      <c r="A818" s="25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</row>
    <row r="819" ht="12.0" customHeight="1">
      <c r="A819" s="25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</row>
    <row r="820" ht="12.0" customHeight="1">
      <c r="A820" s="25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</row>
    <row r="821" ht="12.0" customHeight="1">
      <c r="A821" s="25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</row>
    <row r="822" ht="12.0" customHeight="1">
      <c r="A822" s="25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</row>
    <row r="823" ht="12.0" customHeight="1">
      <c r="A823" s="25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</row>
    <row r="824" ht="12.0" customHeight="1">
      <c r="A824" s="25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</row>
    <row r="825" ht="12.0" customHeight="1">
      <c r="A825" s="25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</row>
    <row r="826" ht="12.0" customHeight="1">
      <c r="A826" s="25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</row>
    <row r="827" ht="12.0" customHeight="1">
      <c r="A827" s="25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</row>
    <row r="828" ht="12.0" customHeight="1">
      <c r="A828" s="25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</row>
    <row r="829" ht="12.0" customHeight="1">
      <c r="A829" s="25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</row>
    <row r="830" ht="12.0" customHeight="1">
      <c r="A830" s="25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</row>
    <row r="831" ht="12.0" customHeight="1">
      <c r="A831" s="25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</row>
    <row r="832" ht="12.0" customHeight="1">
      <c r="A832" s="25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</row>
    <row r="833" ht="12.0" customHeight="1">
      <c r="A833" s="25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</row>
    <row r="834" ht="12.0" customHeight="1">
      <c r="A834" s="25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</row>
    <row r="835" ht="12.0" customHeight="1">
      <c r="A835" s="25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</row>
    <row r="836" ht="12.0" customHeight="1">
      <c r="A836" s="25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</row>
    <row r="837" ht="12.0" customHeight="1">
      <c r="A837" s="25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</row>
    <row r="838" ht="12.0" customHeight="1">
      <c r="A838" s="25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</row>
    <row r="839" ht="12.0" customHeight="1">
      <c r="A839" s="25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</row>
    <row r="840" ht="12.0" customHeight="1">
      <c r="A840" s="25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</row>
    <row r="841" ht="12.0" customHeight="1">
      <c r="A841" s="25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</row>
    <row r="842" ht="12.0" customHeight="1">
      <c r="A842" s="25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</row>
    <row r="843" ht="12.0" customHeight="1">
      <c r="A843" s="25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</row>
    <row r="844" ht="12.0" customHeight="1">
      <c r="A844" s="25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</row>
    <row r="845" ht="12.0" customHeight="1">
      <c r="A845" s="25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</row>
    <row r="846" ht="12.0" customHeight="1">
      <c r="A846" s="25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</row>
    <row r="847" ht="12.0" customHeight="1">
      <c r="A847" s="25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</row>
    <row r="848" ht="12.0" customHeight="1">
      <c r="A848" s="25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</row>
    <row r="849" ht="12.0" customHeight="1">
      <c r="A849" s="25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</row>
    <row r="850" ht="12.0" customHeight="1">
      <c r="A850" s="25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</row>
    <row r="851" ht="12.0" customHeight="1">
      <c r="A851" s="25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</row>
    <row r="852" ht="12.0" customHeight="1">
      <c r="A852" s="25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</row>
    <row r="853" ht="12.0" customHeight="1">
      <c r="A853" s="25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</row>
    <row r="854" ht="12.0" customHeight="1">
      <c r="A854" s="25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</row>
    <row r="855" ht="12.0" customHeight="1">
      <c r="A855" s="25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</row>
    <row r="856" ht="12.0" customHeight="1">
      <c r="A856" s="25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</row>
    <row r="857" ht="12.0" customHeight="1">
      <c r="A857" s="25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</row>
    <row r="858" ht="12.0" customHeight="1">
      <c r="A858" s="25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</row>
    <row r="859" ht="12.0" customHeight="1">
      <c r="A859" s="25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</row>
    <row r="860" ht="12.0" customHeight="1">
      <c r="A860" s="25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</row>
    <row r="861" ht="12.0" customHeight="1">
      <c r="A861" s="25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</row>
    <row r="862" ht="12.0" customHeight="1">
      <c r="A862" s="25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</row>
    <row r="863" ht="12.0" customHeight="1">
      <c r="A863" s="25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</row>
    <row r="864" ht="12.0" customHeight="1">
      <c r="A864" s="25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</row>
    <row r="865" ht="12.0" customHeight="1">
      <c r="A865" s="25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</row>
    <row r="866" ht="12.0" customHeight="1">
      <c r="A866" s="25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</row>
    <row r="867" ht="12.0" customHeight="1">
      <c r="A867" s="25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</row>
    <row r="868" ht="12.0" customHeight="1">
      <c r="A868" s="25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</row>
    <row r="869" ht="12.0" customHeight="1">
      <c r="A869" s="25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</row>
    <row r="870" ht="12.0" customHeight="1">
      <c r="A870" s="25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</row>
    <row r="871" ht="12.0" customHeight="1">
      <c r="A871" s="25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</row>
    <row r="872" ht="12.0" customHeight="1">
      <c r="A872" s="25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</row>
    <row r="873" ht="12.0" customHeight="1">
      <c r="A873" s="25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</row>
    <row r="874" ht="12.0" customHeight="1">
      <c r="A874" s="25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</row>
    <row r="875" ht="12.0" customHeight="1">
      <c r="A875" s="25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</row>
    <row r="876" ht="12.0" customHeight="1">
      <c r="A876" s="25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</row>
    <row r="877" ht="12.0" customHeight="1">
      <c r="A877" s="25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</row>
    <row r="878" ht="12.0" customHeight="1">
      <c r="A878" s="25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</row>
    <row r="879" ht="12.0" customHeight="1">
      <c r="A879" s="25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</row>
    <row r="880" ht="12.0" customHeight="1">
      <c r="A880" s="25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</row>
    <row r="881" ht="12.0" customHeight="1">
      <c r="A881" s="25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</row>
    <row r="882" ht="12.0" customHeight="1">
      <c r="A882" s="25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</row>
    <row r="883" ht="12.0" customHeight="1">
      <c r="A883" s="25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</row>
    <row r="884" ht="12.0" customHeight="1">
      <c r="A884" s="25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</row>
    <row r="885" ht="12.0" customHeight="1">
      <c r="A885" s="25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</row>
    <row r="886" ht="12.0" customHeight="1">
      <c r="A886" s="25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</row>
    <row r="887" ht="12.0" customHeight="1">
      <c r="A887" s="25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</row>
    <row r="888" ht="12.0" customHeight="1">
      <c r="A888" s="25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</row>
    <row r="889" ht="12.0" customHeight="1">
      <c r="A889" s="25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</row>
    <row r="890" ht="12.0" customHeight="1">
      <c r="A890" s="25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</row>
    <row r="891" ht="12.0" customHeight="1">
      <c r="A891" s="25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</row>
    <row r="892" ht="12.0" customHeight="1">
      <c r="A892" s="25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</row>
    <row r="893" ht="12.0" customHeight="1">
      <c r="A893" s="25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</row>
    <row r="894" ht="12.0" customHeight="1">
      <c r="A894" s="25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</row>
    <row r="895" ht="12.0" customHeight="1">
      <c r="A895" s="25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</row>
    <row r="896" ht="12.0" customHeight="1">
      <c r="A896" s="25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</row>
    <row r="897" ht="12.0" customHeight="1">
      <c r="A897" s="25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</row>
    <row r="898" ht="12.0" customHeight="1">
      <c r="A898" s="25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</row>
    <row r="899" ht="12.0" customHeight="1">
      <c r="A899" s="25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</row>
    <row r="900" ht="12.0" customHeight="1">
      <c r="A900" s="25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</row>
    <row r="901" ht="12.0" customHeight="1">
      <c r="A901" s="25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</row>
    <row r="902" ht="12.0" customHeight="1">
      <c r="A902" s="25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</row>
    <row r="903" ht="12.0" customHeight="1">
      <c r="A903" s="25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</row>
    <row r="904" ht="12.0" customHeight="1">
      <c r="A904" s="25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</row>
    <row r="905" ht="12.0" customHeight="1">
      <c r="A905" s="25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</row>
    <row r="906" ht="12.0" customHeight="1">
      <c r="A906" s="25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</row>
    <row r="907" ht="12.0" customHeight="1">
      <c r="A907" s="25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</row>
    <row r="908" ht="12.0" customHeight="1">
      <c r="A908" s="25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</row>
    <row r="909" ht="12.0" customHeight="1">
      <c r="A909" s="25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</row>
    <row r="910" ht="12.0" customHeight="1">
      <c r="A910" s="25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</row>
    <row r="911" ht="12.0" customHeight="1">
      <c r="A911" s="25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</row>
    <row r="912" ht="12.0" customHeight="1">
      <c r="A912" s="25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</row>
    <row r="913" ht="12.0" customHeight="1">
      <c r="A913" s="25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</row>
    <row r="914" ht="12.0" customHeight="1">
      <c r="A914" s="25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</row>
    <row r="915" ht="12.0" customHeight="1">
      <c r="A915" s="25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</row>
    <row r="916" ht="12.0" customHeight="1">
      <c r="A916" s="25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</row>
    <row r="917" ht="12.0" customHeight="1">
      <c r="A917" s="25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</row>
    <row r="918" ht="12.0" customHeight="1">
      <c r="A918" s="25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</row>
    <row r="919" ht="12.0" customHeight="1">
      <c r="A919" s="25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</row>
    <row r="920" ht="12.0" customHeight="1">
      <c r="A920" s="25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</row>
    <row r="921" ht="12.0" customHeight="1">
      <c r="A921" s="25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</row>
    <row r="922" ht="12.0" customHeight="1">
      <c r="A922" s="25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</row>
    <row r="923" ht="12.0" customHeight="1">
      <c r="A923" s="25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</row>
    <row r="924" ht="12.0" customHeight="1">
      <c r="A924" s="25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</row>
    <row r="925" ht="12.0" customHeight="1">
      <c r="A925" s="25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</row>
    <row r="926" ht="12.0" customHeight="1">
      <c r="A926" s="25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</row>
    <row r="927" ht="12.0" customHeight="1">
      <c r="A927" s="25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</row>
    <row r="928" ht="12.0" customHeight="1">
      <c r="A928" s="25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</row>
    <row r="929" ht="12.0" customHeight="1">
      <c r="A929" s="25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</row>
    <row r="930" ht="12.0" customHeight="1">
      <c r="A930" s="25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</row>
    <row r="931" ht="12.0" customHeight="1">
      <c r="A931" s="25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</row>
    <row r="932" ht="12.0" customHeight="1">
      <c r="A932" s="25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</row>
    <row r="933" ht="12.0" customHeight="1">
      <c r="A933" s="25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</row>
    <row r="934" ht="12.0" customHeight="1">
      <c r="A934" s="25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</row>
    <row r="935" ht="12.0" customHeight="1">
      <c r="A935" s="25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</row>
    <row r="936" ht="12.0" customHeight="1">
      <c r="A936" s="25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</row>
    <row r="937" ht="12.0" customHeight="1">
      <c r="A937" s="25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</row>
    <row r="938" ht="12.0" customHeight="1">
      <c r="A938" s="25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</row>
    <row r="939" ht="12.0" customHeight="1">
      <c r="A939" s="25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</row>
    <row r="940" ht="12.0" customHeight="1">
      <c r="A940" s="25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</row>
    <row r="941" ht="12.0" customHeight="1">
      <c r="A941" s="25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</row>
    <row r="942" ht="12.0" customHeight="1">
      <c r="A942" s="25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</row>
    <row r="943" ht="12.0" customHeight="1">
      <c r="A943" s="25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</row>
    <row r="944" ht="12.0" customHeight="1">
      <c r="A944" s="25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</row>
    <row r="945" ht="12.0" customHeight="1">
      <c r="A945" s="25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</row>
    <row r="946" ht="12.0" customHeight="1">
      <c r="A946" s="25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</row>
    <row r="947" ht="12.0" customHeight="1">
      <c r="A947" s="25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</row>
    <row r="948" ht="12.0" customHeight="1">
      <c r="A948" s="25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</row>
    <row r="949" ht="12.0" customHeight="1">
      <c r="A949" s="25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</row>
    <row r="950" ht="12.0" customHeight="1">
      <c r="A950" s="25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</row>
    <row r="951" ht="12.0" customHeight="1">
      <c r="A951" s="25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</row>
    <row r="952" ht="12.0" customHeight="1">
      <c r="A952" s="25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</row>
    <row r="953" ht="12.0" customHeight="1">
      <c r="A953" s="25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</row>
    <row r="954" ht="12.0" customHeight="1">
      <c r="A954" s="25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</row>
    <row r="955" ht="12.0" customHeight="1">
      <c r="A955" s="25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</row>
    <row r="956" ht="12.0" customHeight="1">
      <c r="A956" s="25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</row>
    <row r="957" ht="12.0" customHeight="1">
      <c r="A957" s="25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</row>
    <row r="958" ht="12.0" customHeight="1">
      <c r="A958" s="25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</row>
    <row r="959" ht="12.0" customHeight="1">
      <c r="A959" s="25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</row>
    <row r="960" ht="12.0" customHeight="1">
      <c r="A960" s="25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</row>
    <row r="961" ht="12.0" customHeight="1">
      <c r="A961" s="25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</row>
    <row r="962" ht="12.0" customHeight="1">
      <c r="A962" s="25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</row>
    <row r="963" ht="12.0" customHeight="1">
      <c r="A963" s="25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</row>
    <row r="964" ht="12.0" customHeight="1">
      <c r="A964" s="25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</row>
    <row r="965" ht="12.0" customHeight="1">
      <c r="A965" s="25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</row>
    <row r="966" ht="12.0" customHeight="1">
      <c r="A966" s="25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</row>
    <row r="967" ht="12.0" customHeight="1">
      <c r="A967" s="25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</row>
    <row r="968" ht="12.0" customHeight="1">
      <c r="A968" s="25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</row>
    <row r="969" ht="12.0" customHeight="1">
      <c r="A969" s="25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</row>
    <row r="970" ht="12.0" customHeight="1">
      <c r="A970" s="25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</row>
    <row r="971" ht="12.0" customHeight="1">
      <c r="A971" s="25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</row>
    <row r="972" ht="12.0" customHeight="1">
      <c r="A972" s="25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</row>
    <row r="973" ht="12.0" customHeight="1">
      <c r="A973" s="25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</row>
    <row r="974" ht="12.0" customHeight="1">
      <c r="A974" s="25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</row>
    <row r="975" ht="12.0" customHeight="1">
      <c r="A975" s="25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</row>
    <row r="976" ht="12.0" customHeight="1">
      <c r="A976" s="25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</row>
    <row r="977" ht="12.0" customHeight="1">
      <c r="A977" s="25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</row>
    <row r="978" ht="12.0" customHeight="1">
      <c r="A978" s="25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</row>
    <row r="979" ht="12.0" customHeight="1">
      <c r="A979" s="25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</row>
    <row r="980" ht="12.0" customHeight="1">
      <c r="A980" s="25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</row>
    <row r="981" ht="12.0" customHeight="1">
      <c r="A981" s="25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</row>
    <row r="982" ht="12.0" customHeight="1">
      <c r="A982" s="25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</row>
    <row r="983" ht="12.0" customHeight="1">
      <c r="A983" s="25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</row>
    <row r="984" ht="12.0" customHeight="1">
      <c r="A984" s="25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</row>
    <row r="985" ht="12.0" customHeight="1">
      <c r="A985" s="25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</row>
    <row r="986" ht="12.0" customHeight="1">
      <c r="A986" s="25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</row>
    <row r="987" ht="12.0" customHeight="1">
      <c r="A987" s="25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</row>
    <row r="988" ht="12.0" customHeight="1">
      <c r="A988" s="25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</row>
    <row r="989" ht="12.0" customHeight="1">
      <c r="A989" s="25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</row>
    <row r="990" ht="12.0" customHeight="1">
      <c r="A990" s="25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</row>
    <row r="991" ht="12.0" customHeight="1">
      <c r="A991" s="25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</row>
    <row r="992" ht="12.0" customHeight="1">
      <c r="A992" s="25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</row>
    <row r="993" ht="12.0" customHeight="1">
      <c r="A993" s="25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</row>
    <row r="994" ht="12.0" customHeight="1">
      <c r="A994" s="25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</row>
    <row r="995" ht="12.0" customHeight="1">
      <c r="A995" s="25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</row>
    <row r="996" ht="12.0" customHeight="1">
      <c r="A996" s="25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</row>
    <row r="997" ht="12.0" customHeight="1">
      <c r="A997" s="25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</row>
    <row r="998" ht="12.0" customHeight="1">
      <c r="A998" s="25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</row>
    <row r="999" ht="12.0" customHeight="1">
      <c r="A999" s="25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</row>
    <row r="1000" ht="12.0" customHeight="1">
      <c r="A1000" s="25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</row>
    <row r="1001" ht="12.0" customHeight="1">
      <c r="A1001" s="25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3"/>
      <c r="N1001" s="113"/>
      <c r="O1001" s="113"/>
      <c r="P1001" s="113"/>
      <c r="Q1001" s="113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</row>
    <row r="1002" ht="12.0" customHeight="1">
      <c r="A1002" s="25"/>
      <c r="B1002" s="113"/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3"/>
      <c r="N1002" s="113"/>
      <c r="O1002" s="113"/>
      <c r="P1002" s="113"/>
      <c r="Q1002" s="113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</row>
  </sheetData>
  <mergeCells count="32">
    <mergeCell ref="D4:F4"/>
    <mergeCell ref="D5:F5"/>
    <mergeCell ref="B1:M1"/>
    <mergeCell ref="B2:C2"/>
    <mergeCell ref="D2:E2"/>
    <mergeCell ref="G2:M8"/>
    <mergeCell ref="B3:C3"/>
    <mergeCell ref="D3:E3"/>
    <mergeCell ref="B4:C7"/>
    <mergeCell ref="M10:M11"/>
    <mergeCell ref="L16:M16"/>
    <mergeCell ref="G18:K18"/>
    <mergeCell ref="K20:O20"/>
    <mergeCell ref="K21:O21"/>
    <mergeCell ref="K22:O22"/>
    <mergeCell ref="K23:O24"/>
    <mergeCell ref="B8:E8"/>
    <mergeCell ref="B9:E9"/>
    <mergeCell ref="G9:I9"/>
    <mergeCell ref="B10:E10"/>
    <mergeCell ref="G10:I10"/>
    <mergeCell ref="K10:K11"/>
    <mergeCell ref="L10:L11"/>
    <mergeCell ref="B22:D22"/>
    <mergeCell ref="B23:D23"/>
    <mergeCell ref="D6:F6"/>
    <mergeCell ref="D7:F7"/>
    <mergeCell ref="B17:E17"/>
    <mergeCell ref="B18:D18"/>
    <mergeCell ref="B19:D19"/>
    <mergeCell ref="B20:D20"/>
    <mergeCell ref="B21:D21"/>
  </mergeCells>
  <printOptions/>
  <pageMargins bottom="1.0" footer="0.0" header="0.0" left="0.75" right="0.75" top="1.0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4.25"/>
    <col customWidth="1" min="3" max="3" width="11.38"/>
    <col customWidth="1" min="4" max="4" width="11.63"/>
    <col customWidth="1" min="5" max="6" width="10.38"/>
    <col customWidth="1" min="7" max="8" width="10.13"/>
    <col customWidth="1" min="9" max="10" width="9.38"/>
    <col customWidth="1" min="11" max="11" width="9.0"/>
    <col customWidth="1" min="12" max="12" width="8.63"/>
    <col customWidth="1" min="13" max="13" width="9.38"/>
    <col customWidth="1" min="14" max="14" width="6.38"/>
    <col customWidth="1" min="15" max="29" width="11.38"/>
  </cols>
  <sheetData>
    <row r="1" ht="12.0" customHeight="1">
      <c r="A1" s="25"/>
      <c r="B1" s="26" t="s">
        <v>14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ht="12.0" customHeight="1">
      <c r="A2" s="25"/>
      <c r="B2" s="27" t="s">
        <v>15</v>
      </c>
      <c r="C2" s="28"/>
      <c r="D2" s="4" t="s">
        <v>3</v>
      </c>
      <c r="F2" s="30"/>
      <c r="G2" s="31"/>
      <c r="H2" s="32"/>
      <c r="I2" s="32"/>
      <c r="J2" s="32"/>
      <c r="K2" s="32"/>
      <c r="L2" s="32"/>
      <c r="M2" s="33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ht="11.25" customHeight="1">
      <c r="A3" s="25"/>
      <c r="B3" s="27" t="s">
        <v>16</v>
      </c>
      <c r="C3" s="28"/>
      <c r="D3" s="34">
        <v>4.0</v>
      </c>
      <c r="E3" s="28"/>
      <c r="F3" s="35"/>
      <c r="G3" s="36"/>
      <c r="M3" s="37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ht="12.0" customHeight="1">
      <c r="A4" s="25"/>
      <c r="B4" s="38" t="s">
        <v>17</v>
      </c>
      <c r="C4" s="39"/>
      <c r="D4" s="121" t="s">
        <v>4</v>
      </c>
      <c r="G4" s="36"/>
      <c r="M4" s="37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ht="12.0" customHeight="1">
      <c r="A5" s="25"/>
      <c r="B5" s="40"/>
      <c r="C5" s="41"/>
      <c r="D5" s="122" t="s">
        <v>49</v>
      </c>
      <c r="G5" s="36"/>
      <c r="M5" s="37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ht="12.0" customHeight="1">
      <c r="A6" s="25"/>
      <c r="B6" s="40"/>
      <c r="C6" s="41"/>
      <c r="D6" s="123" t="s">
        <v>8</v>
      </c>
      <c r="G6" s="36"/>
      <c r="M6" s="37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ht="12.0" customHeight="1">
      <c r="A7" s="25"/>
      <c r="B7" s="42"/>
      <c r="C7" s="43"/>
      <c r="D7" s="122" t="s">
        <v>10</v>
      </c>
      <c r="G7" s="36"/>
      <c r="M7" s="3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ht="6.0" customHeight="1">
      <c r="A8" s="25"/>
      <c r="B8" s="44"/>
      <c r="C8" s="45"/>
      <c r="D8" s="45"/>
      <c r="E8" s="46"/>
      <c r="F8" s="47"/>
      <c r="G8" s="48"/>
      <c r="H8" s="49"/>
      <c r="I8" s="49"/>
      <c r="J8" s="49"/>
      <c r="K8" s="49"/>
      <c r="L8" s="49"/>
      <c r="M8" s="50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ht="16.5" customHeight="1">
      <c r="A9" s="25"/>
      <c r="B9" s="124" t="s">
        <v>18</v>
      </c>
      <c r="C9" s="52"/>
      <c r="D9" s="52"/>
      <c r="E9" s="53"/>
      <c r="F9" s="54"/>
      <c r="G9" s="55" t="str">
        <f>+D2</f>
        <v>Costos asociados a las alternativas</v>
      </c>
      <c r="H9" s="52"/>
      <c r="I9" s="53"/>
      <c r="J9" s="56"/>
      <c r="K9" s="57">
        <v>1.0</v>
      </c>
      <c r="L9" s="58">
        <v>2.0</v>
      </c>
      <c r="M9" s="59" t="s">
        <v>19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ht="12.0" customHeight="1">
      <c r="A10" s="25"/>
      <c r="B10" s="60" t="s">
        <v>20</v>
      </c>
      <c r="C10" s="61"/>
      <c r="D10" s="61"/>
      <c r="E10" s="62"/>
      <c r="F10" s="63"/>
      <c r="G10" s="64" t="s">
        <v>21</v>
      </c>
      <c r="H10" s="61"/>
      <c r="I10" s="65"/>
      <c r="J10" s="66"/>
      <c r="K10" s="67" t="s">
        <v>22</v>
      </c>
      <c r="L10" s="68" t="s">
        <v>23</v>
      </c>
      <c r="M10" s="69" t="s">
        <v>24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ht="48.0" customHeight="1">
      <c r="A11" s="25"/>
      <c r="B11" s="70" t="s">
        <v>25</v>
      </c>
      <c r="C11" s="71" t="str">
        <f>D4</f>
        <v>Lean Manufacturing </v>
      </c>
      <c r="D11" s="72" t="str">
        <f>D5</f>
        <v>CBM ​​ (Condition based maintenance)</v>
      </c>
      <c r="E11" s="71" t="str">
        <f>+B14</f>
        <v>implementacion de smed </v>
      </c>
      <c r="F11" s="71" t="str">
        <f>D7</f>
        <v>TPM</v>
      </c>
      <c r="G11" s="73" t="str">
        <f>+C11</f>
        <v>Lean Manufacturing </v>
      </c>
      <c r="H11" s="73" t="str">
        <f>D5</f>
        <v>CBM ​​ (Condition based maintenance)</v>
      </c>
      <c r="I11" s="73" t="str">
        <f>D6</f>
        <v>implementacion de smed </v>
      </c>
      <c r="J11" s="73" t="str">
        <f>D7</f>
        <v>TPM</v>
      </c>
      <c r="K11" s="13"/>
      <c r="L11" s="13"/>
      <c r="M11" s="1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ht="42.75" customHeight="1">
      <c r="A12" s="25"/>
      <c r="B12" s="72" t="str">
        <f t="shared" ref="B12:B15" si="1">D4</f>
        <v>Lean Manufacturing </v>
      </c>
      <c r="C12" s="125">
        <v>1.0</v>
      </c>
      <c r="D12" s="126">
        <v>3.0</v>
      </c>
      <c r="E12" s="126">
        <v>2.0</v>
      </c>
      <c r="F12" s="75">
        <v>3.0</v>
      </c>
      <c r="G12" s="76">
        <f t="shared" ref="G12:G15" si="2">C12/$C$16</f>
        <v>0.4615384615</v>
      </c>
      <c r="H12" s="76">
        <f t="shared" ref="H12:H15" si="3">D12/$D$16</f>
        <v>0.5454545455</v>
      </c>
      <c r="I12" s="76">
        <f t="shared" ref="I12:I15" si="4">E12/$E$16</f>
        <v>0.3636363636</v>
      </c>
      <c r="J12" s="76">
        <f t="shared" ref="J12:J15" si="5">F12/$F$16</f>
        <v>0.4285714286</v>
      </c>
      <c r="K12" s="77">
        <f t="shared" ref="K12:K15" si="6">AVERAGE(G12:J12)</f>
        <v>0.4498001998</v>
      </c>
      <c r="L12" s="78">
        <f t="array" ref="L12:L15">MMULT(C12:F15,K12:K15)</f>
        <v>1.903096903</v>
      </c>
      <c r="M12" s="79">
        <f t="shared" ref="M12:M15" si="7">L12/K12</f>
        <v>4.230982787</v>
      </c>
      <c r="N12" s="25"/>
      <c r="O12" s="80"/>
      <c r="P12" s="80"/>
      <c r="Q12" s="80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ht="36.0" customHeight="1">
      <c r="A13" s="25"/>
      <c r="B13" s="72" t="str">
        <f t="shared" si="1"/>
        <v>CBM ​​ (Condition based maintenance)</v>
      </c>
      <c r="C13" s="128">
        <f>1/D12</f>
        <v>0.3333333333</v>
      </c>
      <c r="D13" s="125">
        <v>1.0</v>
      </c>
      <c r="E13" s="126">
        <v>2.0</v>
      </c>
      <c r="F13" s="75">
        <v>1.0</v>
      </c>
      <c r="G13" s="76">
        <f t="shared" si="2"/>
        <v>0.1538461538</v>
      </c>
      <c r="H13" s="76">
        <f t="shared" si="3"/>
        <v>0.1818181818</v>
      </c>
      <c r="I13" s="76">
        <f t="shared" si="4"/>
        <v>0.3636363636</v>
      </c>
      <c r="J13" s="76">
        <f t="shared" si="5"/>
        <v>0.1428571429</v>
      </c>
      <c r="K13" s="77">
        <f t="shared" si="6"/>
        <v>0.2105394605</v>
      </c>
      <c r="L13" s="78">
        <v>0.8974358974358975</v>
      </c>
      <c r="M13" s="79">
        <f t="shared" si="7"/>
        <v>4.262554369</v>
      </c>
      <c r="N13" s="25"/>
      <c r="O13" s="80"/>
      <c r="P13" s="80"/>
      <c r="Q13" s="80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ht="39.0" customHeight="1">
      <c r="A14" s="25"/>
      <c r="B14" s="72" t="str">
        <f t="shared" si="1"/>
        <v>implementacion de smed </v>
      </c>
      <c r="C14" s="128">
        <f>1/E12</f>
        <v>0.5</v>
      </c>
      <c r="D14" s="128">
        <f>1/E13</f>
        <v>0.5</v>
      </c>
      <c r="E14" s="125">
        <v>1.0</v>
      </c>
      <c r="F14" s="75">
        <v>2.0</v>
      </c>
      <c r="G14" s="76">
        <f t="shared" si="2"/>
        <v>0.2307692308</v>
      </c>
      <c r="H14" s="76">
        <f t="shared" si="3"/>
        <v>0.09090909091</v>
      </c>
      <c r="I14" s="76">
        <f t="shared" si="4"/>
        <v>0.1818181818</v>
      </c>
      <c r="J14" s="76">
        <f t="shared" si="5"/>
        <v>0.2857142857</v>
      </c>
      <c r="K14" s="77">
        <f t="shared" si="6"/>
        <v>0.1973026973</v>
      </c>
      <c r="L14" s="78">
        <v>0.8121878121878122</v>
      </c>
      <c r="M14" s="79">
        <f t="shared" si="7"/>
        <v>4.116455696</v>
      </c>
      <c r="N14" s="25"/>
      <c r="O14" s="25"/>
      <c r="P14" s="82"/>
      <c r="Q14" s="82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ht="43.5" customHeight="1">
      <c r="A15" s="25"/>
      <c r="B15" s="72" t="str">
        <f t="shared" si="1"/>
        <v>TPM</v>
      </c>
      <c r="C15" s="126">
        <f>1/F12</f>
        <v>0.3333333333</v>
      </c>
      <c r="D15" s="126">
        <f>1/F13</f>
        <v>1</v>
      </c>
      <c r="E15" s="128">
        <f>1/F14</f>
        <v>0.5</v>
      </c>
      <c r="F15" s="74">
        <v>1.0</v>
      </c>
      <c r="G15" s="76">
        <f t="shared" si="2"/>
        <v>0.1538461538</v>
      </c>
      <c r="H15" s="76">
        <f t="shared" si="3"/>
        <v>0.1818181818</v>
      </c>
      <c r="I15" s="76">
        <f t="shared" si="4"/>
        <v>0.09090909091</v>
      </c>
      <c r="J15" s="76">
        <f t="shared" si="5"/>
        <v>0.1428571429</v>
      </c>
      <c r="K15" s="77">
        <f t="shared" si="6"/>
        <v>0.1423576424</v>
      </c>
      <c r="L15" s="78">
        <v>0.6014818514818515</v>
      </c>
      <c r="M15" s="79">
        <f t="shared" si="7"/>
        <v>4.225146199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ht="12.0" customHeight="1">
      <c r="A16" s="25"/>
      <c r="B16" s="83" t="s">
        <v>26</v>
      </c>
      <c r="C16" s="84">
        <f t="shared" ref="C16:K16" si="8">SUM(C12:C15)</f>
        <v>2.166666667</v>
      </c>
      <c r="D16" s="84">
        <f t="shared" si="8"/>
        <v>5.5</v>
      </c>
      <c r="E16" s="84">
        <f t="shared" si="8"/>
        <v>5.5</v>
      </c>
      <c r="F16" s="84">
        <f t="shared" si="8"/>
        <v>7</v>
      </c>
      <c r="G16" s="84">
        <f t="shared" si="8"/>
        <v>1</v>
      </c>
      <c r="H16" s="84">
        <f t="shared" si="8"/>
        <v>1</v>
      </c>
      <c r="I16" s="84">
        <f t="shared" si="8"/>
        <v>1</v>
      </c>
      <c r="J16" s="84">
        <f t="shared" si="8"/>
        <v>1</v>
      </c>
      <c r="K16" s="77">
        <f t="shared" si="8"/>
        <v>1</v>
      </c>
      <c r="L16" s="85"/>
      <c r="M16" s="86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ht="3.75" customHeight="1">
      <c r="A17" s="25"/>
      <c r="B17" s="87"/>
      <c r="C17" s="88"/>
      <c r="D17" s="88"/>
      <c r="E17" s="89"/>
      <c r="F17" s="47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ht="14.25" customHeight="1">
      <c r="A18" s="25"/>
      <c r="B18" s="90" t="s">
        <v>27</v>
      </c>
      <c r="C18" s="88"/>
      <c r="D18" s="28"/>
      <c r="E18" s="91">
        <f>+D3</f>
        <v>4</v>
      </c>
      <c r="F18" s="92"/>
      <c r="G18" s="93" t="s">
        <v>28</v>
      </c>
      <c r="H18" s="52"/>
      <c r="I18" s="52"/>
      <c r="J18" s="52"/>
      <c r="K18" s="94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ht="15.75" customHeight="1">
      <c r="A19" s="25"/>
      <c r="B19" s="95" t="s">
        <v>29</v>
      </c>
      <c r="C19" s="88"/>
      <c r="D19" s="28"/>
      <c r="E19" s="96">
        <f>AVERAGE(M12:M15)</f>
        <v>4.208784763</v>
      </c>
      <c r="F19" s="97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ht="24.75" customHeight="1">
      <c r="A20" s="25"/>
      <c r="B20" s="98" t="s">
        <v>30</v>
      </c>
      <c r="C20" s="88"/>
      <c r="D20" s="28"/>
      <c r="E20" s="99">
        <f>+(E19-E18)/(E18-1)</f>
        <v>0.06959492097</v>
      </c>
      <c r="F20" s="100"/>
      <c r="G20" s="25"/>
      <c r="H20" s="25"/>
      <c r="I20" s="25"/>
      <c r="J20" s="25"/>
      <c r="K20" s="101"/>
      <c r="L20" s="10"/>
      <c r="M20" s="10"/>
      <c r="N20" s="10"/>
      <c r="O20" s="11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ht="24.75" customHeight="1">
      <c r="A21" s="25"/>
      <c r="B21" s="102" t="s">
        <v>31</v>
      </c>
      <c r="C21" s="88"/>
      <c r="D21" s="28"/>
      <c r="E21" s="103">
        <f>1.98*(E18-2)/E18</f>
        <v>0.99</v>
      </c>
      <c r="F21" s="104"/>
      <c r="G21" s="25"/>
      <c r="H21" s="25"/>
      <c r="I21" s="25"/>
      <c r="J21" s="25"/>
      <c r="K21" s="105" t="s">
        <v>50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ht="24.75" customHeight="1">
      <c r="A22" s="25"/>
      <c r="B22" s="106" t="s">
        <v>33</v>
      </c>
      <c r="C22" s="88"/>
      <c r="D22" s="28"/>
      <c r="E22" s="107">
        <f>+E20/E21</f>
        <v>0.07029789997</v>
      </c>
      <c r="F22" s="108"/>
      <c r="G22" s="25"/>
      <c r="H22" s="25"/>
      <c r="I22" s="25"/>
      <c r="J22" s="25"/>
      <c r="K22" s="109" t="s">
        <v>34</v>
      </c>
      <c r="L22" s="10"/>
      <c r="M22" s="10"/>
      <c r="N22" s="10"/>
      <c r="O22" s="11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ht="27.0" customHeight="1">
      <c r="A23" s="25"/>
      <c r="B23" s="102" t="s">
        <v>35</v>
      </c>
      <c r="C23" s="88"/>
      <c r="D23" s="28"/>
      <c r="E23" s="110" t="str">
        <f>IF(E22&lt;0.1,"Es consistente","No es consistente")</f>
        <v>Es consistente</v>
      </c>
      <c r="F23" s="111"/>
      <c r="G23" s="25"/>
      <c r="H23" s="25"/>
      <c r="I23" s="25"/>
      <c r="J23" s="25"/>
      <c r="K23" s="112"/>
      <c r="L23" s="32"/>
      <c r="M23" s="32"/>
      <c r="N23" s="32"/>
      <c r="O23" s="33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ht="12.0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48"/>
      <c r="L24" s="49"/>
      <c r="M24" s="49"/>
      <c r="N24" s="49"/>
      <c r="O24" s="50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ht="12.0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ht="12.0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ht="12.0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ht="12.0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ht="12.0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ht="12.0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ht="12.0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ht="12.0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ht="12.0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ht="12.0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ht="12.0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ht="12.0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ht="12.0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ht="12.0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ht="12.0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ht="12.0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ht="12.0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ht="12.0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ht="12.0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ht="12.0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ht="12.0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ht="12.0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ht="12.0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ht="12.0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ht="12.0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ht="12.0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ht="12.0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ht="12.0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ht="12.0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ht="12.0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ht="12.0" customHeight="1">
      <c r="A55" s="25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ht="12.0" customHeight="1">
      <c r="A56" s="25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ht="12.0" customHeight="1">
      <c r="A57" s="25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ht="12.0" customHeight="1">
      <c r="A58" s="25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ht="12.0" customHeight="1">
      <c r="A59" s="25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ht="12.0" customHeight="1">
      <c r="A60" s="25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ht="12.0" customHeight="1">
      <c r="A61" s="25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ht="12.0" customHeight="1">
      <c r="A62" s="25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ht="12.0" customHeight="1">
      <c r="A63" s="25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ht="12.0" customHeight="1">
      <c r="A64" s="25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ht="12.0" customHeight="1">
      <c r="A65" s="25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ht="12.0" customHeight="1">
      <c r="A66" s="25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ht="12.0" customHeight="1">
      <c r="A67" s="25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ht="12.0" customHeight="1">
      <c r="A68" s="25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ht="12.0" customHeight="1">
      <c r="A69" s="25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ht="12.0" customHeight="1">
      <c r="A70" s="25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ht="12.0" customHeight="1">
      <c r="A71" s="25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ht="12.0" customHeight="1">
      <c r="A72" s="25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ht="12.0" customHeight="1">
      <c r="A73" s="25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ht="12.0" customHeight="1">
      <c r="A74" s="25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ht="12.0" customHeight="1">
      <c r="A75" s="25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ht="12.0" customHeight="1">
      <c r="A76" s="25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ht="12.0" customHeight="1">
      <c r="A77" s="25"/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ht="12.0" customHeight="1">
      <c r="A78" s="25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ht="12.0" customHeight="1">
      <c r="A79" s="25"/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ht="12.0" customHeight="1">
      <c r="A80" s="25"/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ht="12.0" customHeight="1">
      <c r="A81" s="25"/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ht="12.0" customHeight="1">
      <c r="A82" s="25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ht="12.0" customHeight="1">
      <c r="A83" s="25"/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ht="12.0" customHeight="1">
      <c r="A84" s="25"/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ht="12.0" customHeight="1">
      <c r="A85" s="25"/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ht="12.0" customHeight="1">
      <c r="A86" s="25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ht="12.0" customHeight="1">
      <c r="A87" s="25"/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ht="12.0" customHeight="1">
      <c r="A88" s="25"/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ht="12.0" customHeight="1">
      <c r="A89" s="25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ht="12.0" customHeight="1">
      <c r="A90" s="25"/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ht="12.0" customHeight="1">
      <c r="A91" s="25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ht="12.0" customHeight="1">
      <c r="A92" s="25"/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ht="12.0" customHeight="1">
      <c r="A93" s="25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ht="12.0" customHeight="1">
      <c r="A94" s="25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ht="12.0" customHeight="1">
      <c r="A95" s="25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ht="12.0" customHeight="1">
      <c r="A96" s="25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ht="12.0" customHeight="1">
      <c r="A97" s="25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ht="12.0" customHeight="1">
      <c r="A98" s="25"/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</row>
    <row r="99" ht="12.0" customHeight="1">
      <c r="A99" s="25"/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</row>
    <row r="100" ht="12.0" customHeight="1">
      <c r="A100" s="25"/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</row>
    <row r="101" ht="12.0" customHeight="1">
      <c r="A101" s="25"/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</row>
    <row r="102" ht="12.0" customHeight="1">
      <c r="A102" s="25"/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</row>
    <row r="103" ht="12.0" customHeight="1">
      <c r="A103" s="25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</row>
    <row r="104" ht="12.0" customHeight="1">
      <c r="A104" s="25"/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</row>
    <row r="105" ht="12.0" customHeight="1">
      <c r="A105" s="25"/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</row>
    <row r="106" ht="12.0" customHeight="1">
      <c r="A106" s="25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</row>
    <row r="107" ht="12.0" customHeight="1">
      <c r="A107" s="25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</row>
    <row r="108" ht="12.0" customHeight="1">
      <c r="A108" s="25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ht="12.0" customHeight="1">
      <c r="A109" s="25"/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ht="12.0" customHeight="1">
      <c r="A110" s="25"/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ht="12.0" customHeight="1">
      <c r="A111" s="25"/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ht="12.0" customHeight="1">
      <c r="A112" s="25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ht="12.0" customHeight="1">
      <c r="A113" s="25"/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ht="12.0" customHeight="1">
      <c r="A114" s="25"/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</row>
    <row r="115" ht="12.0" customHeight="1">
      <c r="A115" s="25"/>
      <c r="B115" s="113"/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</row>
    <row r="116" ht="12.0" customHeight="1">
      <c r="A116" s="25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</row>
    <row r="117" ht="12.0" customHeight="1">
      <c r="A117" s="25"/>
      <c r="B117" s="113"/>
      <c r="C117" s="113"/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</row>
    <row r="118" ht="12.0" customHeight="1">
      <c r="A118" s="25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</row>
    <row r="119" ht="12.0" customHeight="1">
      <c r="A119" s="25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</row>
    <row r="120" ht="12.0" customHeight="1">
      <c r="A120" s="25"/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</row>
    <row r="121" ht="12.0" customHeight="1">
      <c r="A121" s="25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</row>
    <row r="122" ht="12.0" customHeight="1">
      <c r="A122" s="25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</row>
    <row r="123" ht="12.0" customHeight="1">
      <c r="A123" s="25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</row>
    <row r="124" ht="12.0" customHeight="1">
      <c r="A124" s="25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</row>
    <row r="125" ht="12.0" customHeight="1">
      <c r="A125" s="25"/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</row>
    <row r="126" ht="12.0" customHeight="1">
      <c r="A126" s="25"/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</row>
    <row r="127" ht="12.0" customHeight="1">
      <c r="A127" s="25"/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</row>
    <row r="128" ht="12.0" customHeight="1">
      <c r="A128" s="25"/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</row>
    <row r="129" ht="12.0" customHeight="1">
      <c r="A129" s="25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</row>
    <row r="130" ht="12.0" customHeight="1">
      <c r="A130" s="25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</row>
    <row r="131" ht="12.0" customHeight="1">
      <c r="A131" s="25"/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</row>
    <row r="132" ht="12.0" customHeight="1">
      <c r="A132" s="25"/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</row>
    <row r="133" ht="12.0" customHeight="1">
      <c r="A133" s="25"/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</row>
    <row r="134" ht="12.0" customHeight="1">
      <c r="A134" s="25"/>
      <c r="B134" s="113"/>
      <c r="C134" s="113"/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113"/>
      <c r="Q134" s="113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</row>
    <row r="135" ht="12.0" customHeight="1">
      <c r="A135" s="25"/>
      <c r="B135" s="113"/>
      <c r="C135" s="113"/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13"/>
      <c r="Q135" s="113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</row>
    <row r="136" ht="12.0" customHeight="1">
      <c r="A136" s="25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3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</row>
    <row r="137" ht="12.0" customHeight="1">
      <c r="A137" s="25"/>
      <c r="B137" s="113"/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113"/>
      <c r="Q137" s="113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ht="12.0" customHeight="1">
      <c r="A138" s="25"/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ht="12.0" customHeight="1">
      <c r="A139" s="25"/>
      <c r="B139" s="113"/>
      <c r="C139" s="113"/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113"/>
      <c r="Q139" s="113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ht="12.0" customHeight="1">
      <c r="A140" s="25"/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</row>
    <row r="141" ht="12.0" customHeight="1">
      <c r="A141" s="25"/>
      <c r="B141" s="113"/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113"/>
      <c r="Q141" s="113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ht="12.0" customHeight="1">
      <c r="A142" s="25"/>
      <c r="B142" s="113"/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</row>
    <row r="143" ht="12.0" customHeight="1">
      <c r="A143" s="25"/>
      <c r="B143" s="113"/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</row>
    <row r="144" ht="12.0" customHeight="1">
      <c r="A144" s="25"/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ht="12.0" customHeight="1">
      <c r="A145" s="25"/>
      <c r="B145" s="113"/>
      <c r="C145" s="113"/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113"/>
      <c r="Q145" s="113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ht="12.0" customHeight="1">
      <c r="A146" s="25"/>
      <c r="B146" s="113"/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ht="12.0" customHeight="1">
      <c r="A147" s="25"/>
      <c r="B147" s="113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</row>
    <row r="148" ht="12.0" customHeight="1">
      <c r="A148" s="25"/>
      <c r="B148" s="113"/>
      <c r="C148" s="113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</row>
    <row r="149" ht="12.0" customHeight="1">
      <c r="A149" s="25"/>
      <c r="B149" s="113"/>
      <c r="C149" s="113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ht="12.0" customHeight="1">
      <c r="A150" s="25"/>
      <c r="B150" s="113"/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3"/>
      <c r="N150" s="113"/>
      <c r="O150" s="113"/>
      <c r="P150" s="113"/>
      <c r="Q150" s="113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</row>
    <row r="151" ht="12.0" customHeight="1">
      <c r="A151" s="25"/>
      <c r="B151" s="113"/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113"/>
      <c r="Q151" s="113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ht="12.0" customHeight="1">
      <c r="A152" s="25"/>
      <c r="B152" s="113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113"/>
      <c r="Q152" s="113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ht="12.0" customHeight="1">
      <c r="A153" s="25"/>
      <c r="B153" s="113"/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113"/>
      <c r="N153" s="113"/>
      <c r="O153" s="113"/>
      <c r="P153" s="113"/>
      <c r="Q153" s="113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ht="12.0" customHeight="1">
      <c r="A154" s="25"/>
      <c r="B154" s="113"/>
      <c r="C154" s="113"/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113"/>
      <c r="Q154" s="113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ht="12.0" customHeight="1">
      <c r="A155" s="25"/>
      <c r="B155" s="113"/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3"/>
      <c r="N155" s="113"/>
      <c r="O155" s="113"/>
      <c r="P155" s="113"/>
      <c r="Q155" s="113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</row>
    <row r="156" ht="12.0" customHeight="1">
      <c r="A156" s="25"/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</row>
    <row r="157" ht="12.0" customHeight="1">
      <c r="A157" s="25"/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</row>
    <row r="158" ht="12.0" customHeight="1">
      <c r="A158" s="25"/>
      <c r="B158" s="113"/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113"/>
      <c r="N158" s="113"/>
      <c r="O158" s="113"/>
      <c r="P158" s="113"/>
      <c r="Q158" s="113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</row>
    <row r="159" ht="12.0" customHeight="1">
      <c r="A159" s="25"/>
      <c r="B159" s="113"/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113"/>
      <c r="N159" s="113"/>
      <c r="O159" s="113"/>
      <c r="P159" s="113"/>
      <c r="Q159" s="113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</row>
    <row r="160" ht="12.0" customHeight="1">
      <c r="A160" s="25"/>
      <c r="B160" s="113"/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3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ht="12.0" customHeight="1">
      <c r="A161" s="25"/>
      <c r="B161" s="113"/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13"/>
      <c r="P161" s="113"/>
      <c r="Q161" s="113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ht="12.0" customHeight="1">
      <c r="A162" s="25"/>
      <c r="B162" s="113"/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13"/>
      <c r="P162" s="113"/>
      <c r="Q162" s="113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ht="12.0" customHeight="1">
      <c r="A163" s="25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O163" s="113"/>
      <c r="P163" s="113"/>
      <c r="Q163" s="113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ht="12.0" customHeight="1">
      <c r="A164" s="25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</row>
    <row r="165" ht="12.0" customHeight="1">
      <c r="A165" s="25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ht="12.0" customHeight="1">
      <c r="A166" s="25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ht="12.0" customHeight="1">
      <c r="A167" s="25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ht="12.0" customHeight="1">
      <c r="A168" s="25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ht="12.0" customHeight="1">
      <c r="A169" s="25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ht="12.0" customHeight="1">
      <c r="A170" s="25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ht="12.0" customHeight="1">
      <c r="A171" s="25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ht="12.0" customHeight="1">
      <c r="A172" s="25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ht="12.0" customHeight="1">
      <c r="A173" s="25"/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ht="12.0" customHeight="1">
      <c r="A174" s="25"/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113"/>
      <c r="N174" s="113"/>
      <c r="O174" s="113"/>
      <c r="P174" s="113"/>
      <c r="Q174" s="113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ht="12.0" customHeight="1">
      <c r="A175" s="25"/>
      <c r="B175" s="113"/>
      <c r="C175" s="113"/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113"/>
      <c r="Q175" s="113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ht="12.0" customHeight="1">
      <c r="A176" s="25"/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ht="12.0" customHeight="1">
      <c r="A177" s="25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  <c r="M177" s="113"/>
      <c r="N177" s="113"/>
      <c r="O177" s="113"/>
      <c r="P177" s="113"/>
      <c r="Q177" s="113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ht="12.0" customHeight="1">
      <c r="A178" s="25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3"/>
      <c r="Q178" s="113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ht="12.0" customHeight="1">
      <c r="A179" s="25"/>
      <c r="B179" s="113"/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ht="12.0" customHeight="1">
      <c r="A180" s="25"/>
      <c r="B180" s="113"/>
      <c r="C180" s="113"/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ht="12.0" customHeight="1">
      <c r="A181" s="25"/>
      <c r="B181" s="113"/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3"/>
      <c r="N181" s="113"/>
      <c r="O181" s="113"/>
      <c r="P181" s="113"/>
      <c r="Q181" s="113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ht="12.0" customHeight="1">
      <c r="A182" s="25"/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ht="12.0" customHeight="1">
      <c r="A183" s="25"/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ht="12.0" customHeight="1">
      <c r="A184" s="25"/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ht="12.0" customHeight="1">
      <c r="A185" s="25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ht="12.0" customHeight="1">
      <c r="A186" s="25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ht="12.0" customHeight="1">
      <c r="A187" s="25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ht="12.0" customHeight="1">
      <c r="A188" s="25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ht="12.0" customHeight="1">
      <c r="A189" s="25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ht="12.0" customHeight="1">
      <c r="A190" s="25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ht="12.0" customHeight="1">
      <c r="A191" s="25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ht="12.0" customHeight="1">
      <c r="A192" s="25"/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ht="12.0" customHeight="1">
      <c r="A193" s="25"/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ht="12.0" customHeight="1">
      <c r="A194" s="25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ht="12.0" customHeight="1">
      <c r="A195" s="25"/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ht="12.0" customHeight="1">
      <c r="A196" s="25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ht="12.0" customHeight="1">
      <c r="A197" s="25"/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ht="12.0" customHeight="1">
      <c r="A198" s="25"/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ht="12.0" customHeight="1">
      <c r="A199" s="25"/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ht="12.0" customHeight="1">
      <c r="A200" s="25"/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ht="12.0" customHeight="1">
      <c r="A201" s="25"/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ht="12.0" customHeight="1">
      <c r="A202" s="25"/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ht="12.0" customHeight="1">
      <c r="A203" s="25"/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ht="12.0" customHeight="1">
      <c r="A204" s="25"/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ht="12.0" customHeight="1">
      <c r="A205" s="25"/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ht="12.0" customHeight="1">
      <c r="A206" s="25"/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ht="12.0" customHeight="1">
      <c r="A207" s="25"/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ht="12.0" customHeight="1">
      <c r="A208" s="25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ht="12.0" customHeight="1">
      <c r="A209" s="25"/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ht="12.0" customHeight="1">
      <c r="A210" s="25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ht="12.0" customHeight="1">
      <c r="A211" s="25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ht="12.0" customHeight="1">
      <c r="A212" s="25"/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ht="12.0" customHeight="1">
      <c r="A213" s="25"/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ht="12.0" customHeight="1">
      <c r="A214" s="25"/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ht="12.0" customHeight="1">
      <c r="A215" s="25"/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ht="12.0" customHeight="1">
      <c r="A216" s="25"/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ht="12.0" customHeight="1">
      <c r="A217" s="25"/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ht="12.0" customHeight="1">
      <c r="A218" s="25"/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ht="12.0" customHeight="1">
      <c r="A219" s="25"/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ht="12.0" customHeight="1">
      <c r="A220" s="25"/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ht="12.0" customHeight="1">
      <c r="A221" s="25"/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ht="12.0" customHeight="1">
      <c r="A222" s="25"/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ht="12.0" customHeight="1">
      <c r="A223" s="25"/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ht="12.0" customHeight="1">
      <c r="A224" s="25"/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ht="12.0" customHeight="1">
      <c r="A225" s="25"/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ht="12.0" customHeight="1">
      <c r="A226" s="25"/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ht="12.0" customHeight="1">
      <c r="A227" s="25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ht="12.0" customHeight="1">
      <c r="A228" s="25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ht="12.0" customHeight="1">
      <c r="A229" s="25"/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ht="12.0" customHeight="1">
      <c r="A230" s="25"/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ht="12.0" customHeight="1">
      <c r="A231" s="25"/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ht="12.0" customHeight="1">
      <c r="A232" s="25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ht="12.0" customHeight="1">
      <c r="A233" s="25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ht="12.0" customHeight="1">
      <c r="A234" s="25"/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ht="12.0" customHeight="1">
      <c r="A235" s="25"/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ht="12.0" customHeight="1">
      <c r="A236" s="25"/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ht="12.0" customHeight="1">
      <c r="A237" s="25"/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ht="12.0" customHeight="1">
      <c r="A238" s="25"/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ht="12.0" customHeight="1">
      <c r="A239" s="25"/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ht="12.0" customHeight="1">
      <c r="A240" s="25"/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ht="12.0" customHeight="1">
      <c r="A241" s="25"/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ht="12.0" customHeight="1">
      <c r="A242" s="25"/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ht="12.0" customHeight="1">
      <c r="A243" s="25"/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ht="12.0" customHeight="1">
      <c r="A244" s="25"/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ht="12.0" customHeight="1">
      <c r="A245" s="25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ht="12.0" customHeight="1">
      <c r="A246" s="25"/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ht="12.0" customHeight="1">
      <c r="A247" s="25"/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ht="12.0" customHeight="1">
      <c r="A248" s="25"/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ht="12.0" customHeight="1">
      <c r="A249" s="25"/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ht="12.0" customHeight="1">
      <c r="A250" s="25"/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ht="12.0" customHeight="1">
      <c r="A251" s="25"/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ht="12.0" customHeight="1">
      <c r="A252" s="25"/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ht="12.0" customHeight="1">
      <c r="A253" s="25"/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ht="12.0" customHeight="1">
      <c r="A254" s="25"/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ht="12.0" customHeight="1">
      <c r="A255" s="25"/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ht="12.0" customHeight="1">
      <c r="A256" s="25"/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ht="12.0" customHeight="1">
      <c r="A257" s="25"/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ht="12.0" customHeight="1">
      <c r="A258" s="25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ht="12.0" customHeight="1">
      <c r="A259" s="25"/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ht="12.0" customHeight="1">
      <c r="A260" s="25"/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ht="12.0" customHeight="1">
      <c r="A261" s="25"/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ht="12.0" customHeight="1">
      <c r="A262" s="25"/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ht="12.0" customHeight="1">
      <c r="A263" s="25"/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ht="12.0" customHeight="1">
      <c r="A264" s="25"/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ht="12.0" customHeight="1">
      <c r="A265" s="25"/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ht="12.0" customHeight="1">
      <c r="A266" s="25"/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ht="12.0" customHeight="1">
      <c r="A267" s="25"/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ht="12.0" customHeight="1">
      <c r="A268" s="25"/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ht="12.0" customHeight="1">
      <c r="A269" s="25"/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ht="12.0" customHeight="1">
      <c r="A270" s="25"/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ht="12.0" customHeight="1">
      <c r="A271" s="25"/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ht="12.0" customHeight="1">
      <c r="A272" s="25"/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ht="12.0" customHeight="1">
      <c r="A273" s="25"/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ht="12.0" customHeight="1">
      <c r="A274" s="25"/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ht="12.0" customHeight="1">
      <c r="A275" s="25"/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ht="12.0" customHeight="1">
      <c r="A276" s="25"/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ht="12.0" customHeight="1">
      <c r="A277" s="25"/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ht="12.0" customHeight="1">
      <c r="A278" s="25"/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ht="12.0" customHeight="1">
      <c r="A279" s="25"/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ht="12.0" customHeight="1">
      <c r="A280" s="25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ht="12.0" customHeight="1">
      <c r="A281" s="25"/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ht="12.0" customHeight="1">
      <c r="A282" s="25"/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ht="12.0" customHeight="1">
      <c r="A283" s="25"/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ht="12.0" customHeight="1">
      <c r="A284" s="25"/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ht="12.0" customHeight="1">
      <c r="A285" s="25"/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ht="12.0" customHeight="1">
      <c r="A286" s="25"/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ht="12.0" customHeight="1">
      <c r="A287" s="25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ht="12.0" customHeight="1">
      <c r="A288" s="25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ht="12.0" customHeight="1">
      <c r="A289" s="25"/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ht="12.0" customHeight="1">
      <c r="A290" s="25"/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ht="12.0" customHeight="1">
      <c r="A291" s="25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ht="12.0" customHeight="1">
      <c r="A292" s="25"/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ht="12.0" customHeight="1">
      <c r="A293" s="25"/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ht="12.0" customHeight="1">
      <c r="A294" s="25"/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ht="12.0" customHeight="1">
      <c r="A295" s="25"/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ht="12.0" customHeight="1">
      <c r="A296" s="25"/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ht="12.0" customHeight="1">
      <c r="A297" s="25"/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ht="12.0" customHeight="1">
      <c r="A298" s="25"/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ht="12.0" customHeight="1">
      <c r="A299" s="25"/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ht="12.0" customHeight="1">
      <c r="A300" s="25"/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ht="12.0" customHeight="1">
      <c r="A301" s="25"/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ht="12.0" customHeight="1">
      <c r="A302" s="25"/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ht="12.0" customHeight="1">
      <c r="A303" s="25"/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ht="12.0" customHeight="1">
      <c r="A304" s="25"/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ht="12.0" customHeight="1">
      <c r="A305" s="25"/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ht="12.0" customHeight="1">
      <c r="A306" s="25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ht="12.0" customHeight="1">
      <c r="A307" s="25"/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ht="12.0" customHeight="1">
      <c r="A308" s="25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ht="12.0" customHeight="1">
      <c r="A309" s="25"/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ht="12.0" customHeight="1">
      <c r="A310" s="25"/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ht="12.0" customHeight="1">
      <c r="A311" s="25"/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ht="12.0" customHeight="1">
      <c r="A312" s="25"/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ht="12.0" customHeight="1">
      <c r="A313" s="25"/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ht="12.0" customHeight="1">
      <c r="A314" s="25"/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ht="12.0" customHeight="1">
      <c r="A315" s="25"/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ht="12.0" customHeight="1">
      <c r="A316" s="25"/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ht="12.0" customHeight="1">
      <c r="A317" s="25"/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ht="12.0" customHeight="1">
      <c r="A318" s="25"/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ht="12.0" customHeight="1">
      <c r="A319" s="25"/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ht="12.0" customHeight="1">
      <c r="A320" s="25"/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ht="12.0" customHeight="1">
      <c r="A321" s="25"/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ht="12.0" customHeight="1">
      <c r="A322" s="25"/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ht="12.0" customHeight="1">
      <c r="A323" s="25"/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ht="12.0" customHeight="1">
      <c r="A324" s="25"/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ht="12.0" customHeight="1">
      <c r="A325" s="25"/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ht="12.0" customHeight="1">
      <c r="A326" s="25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ht="12.0" customHeight="1">
      <c r="A327" s="25"/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ht="12.0" customHeight="1">
      <c r="A328" s="25"/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ht="12.0" customHeight="1">
      <c r="A329" s="25"/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ht="12.0" customHeight="1">
      <c r="A330" s="25"/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ht="12.0" customHeight="1">
      <c r="A331" s="25"/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ht="12.0" customHeight="1">
      <c r="A332" s="25"/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ht="12.0" customHeight="1">
      <c r="A333" s="25"/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ht="12.0" customHeight="1">
      <c r="A334" s="25"/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ht="12.0" customHeight="1">
      <c r="A335" s="25"/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ht="12.0" customHeight="1">
      <c r="A336" s="25"/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ht="12.0" customHeight="1">
      <c r="A337" s="25"/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ht="12.0" customHeight="1">
      <c r="A338" s="25"/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ht="12.0" customHeight="1">
      <c r="A339" s="25"/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ht="12.0" customHeight="1">
      <c r="A340" s="25"/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ht="12.0" customHeight="1">
      <c r="A341" s="25"/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ht="12.0" customHeight="1">
      <c r="A342" s="25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ht="12.0" customHeight="1">
      <c r="A343" s="25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ht="12.0" customHeight="1">
      <c r="A344" s="25"/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ht="12.0" customHeight="1">
      <c r="A345" s="25"/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ht="12.0" customHeight="1">
      <c r="A346" s="25"/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ht="12.0" customHeight="1">
      <c r="A347" s="25"/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ht="12.0" customHeight="1">
      <c r="A348" s="25"/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ht="12.0" customHeight="1">
      <c r="A349" s="25"/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ht="12.0" customHeight="1">
      <c r="A350" s="25"/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ht="12.0" customHeight="1">
      <c r="A351" s="25"/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ht="12.0" customHeight="1">
      <c r="A352" s="25"/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ht="12.0" customHeight="1">
      <c r="A353" s="25"/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ht="12.0" customHeight="1">
      <c r="A354" s="25"/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ht="12.0" customHeight="1">
      <c r="A355" s="25"/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ht="12.0" customHeight="1">
      <c r="A356" s="25"/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ht="12.0" customHeight="1">
      <c r="A357" s="25"/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ht="12.0" customHeight="1">
      <c r="A358" s="25"/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ht="12.0" customHeight="1">
      <c r="A359" s="25"/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ht="12.0" customHeight="1">
      <c r="A360" s="25"/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ht="12.0" customHeight="1">
      <c r="A361" s="25"/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ht="12.0" customHeight="1">
      <c r="A362" s="25"/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ht="12.0" customHeight="1">
      <c r="A363" s="25"/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ht="12.0" customHeight="1">
      <c r="A364" s="25"/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ht="12.0" customHeight="1">
      <c r="A365" s="25"/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ht="12.0" customHeight="1">
      <c r="A366" s="25"/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ht="12.0" customHeight="1">
      <c r="A367" s="25"/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  <row r="368" ht="12.0" customHeight="1">
      <c r="A368" s="25"/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</row>
    <row r="369" ht="12.0" customHeight="1">
      <c r="A369" s="25"/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</row>
    <row r="370" ht="12.0" customHeight="1">
      <c r="A370" s="25"/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</row>
    <row r="371" ht="12.0" customHeight="1">
      <c r="A371" s="25"/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</row>
    <row r="372" ht="12.0" customHeight="1">
      <c r="A372" s="25"/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</row>
    <row r="373" ht="12.0" customHeight="1">
      <c r="A373" s="25"/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</row>
    <row r="374" ht="12.0" customHeight="1">
      <c r="A374" s="25"/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</row>
    <row r="375" ht="12.0" customHeight="1">
      <c r="A375" s="25"/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</row>
    <row r="376" ht="12.0" customHeight="1">
      <c r="A376" s="25"/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</row>
    <row r="377" ht="12.0" customHeight="1">
      <c r="A377" s="25"/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</row>
    <row r="378" ht="12.0" customHeight="1">
      <c r="A378" s="25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</row>
    <row r="379" ht="12.0" customHeight="1">
      <c r="A379" s="25"/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</row>
    <row r="380" ht="12.0" customHeight="1">
      <c r="A380" s="25"/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</row>
    <row r="381" ht="12.0" customHeight="1">
      <c r="A381" s="25"/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</row>
    <row r="382" ht="12.0" customHeight="1">
      <c r="A382" s="25"/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</row>
    <row r="383" ht="12.0" customHeight="1">
      <c r="A383" s="25"/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</row>
    <row r="384" ht="12.0" customHeight="1">
      <c r="A384" s="25"/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</row>
    <row r="385" ht="12.0" customHeight="1">
      <c r="A385" s="25"/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</row>
    <row r="386" ht="12.0" customHeight="1">
      <c r="A386" s="25"/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</row>
    <row r="387" ht="12.0" customHeight="1">
      <c r="A387" s="25"/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</row>
    <row r="388" ht="12.0" customHeight="1">
      <c r="A388" s="25"/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</row>
    <row r="389" ht="12.0" customHeight="1">
      <c r="A389" s="25"/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</row>
    <row r="390" ht="12.0" customHeight="1">
      <c r="A390" s="25"/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</row>
    <row r="391" ht="12.0" customHeight="1">
      <c r="A391" s="25"/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</row>
    <row r="392" ht="12.0" customHeight="1">
      <c r="A392" s="25"/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</row>
    <row r="393" ht="12.0" customHeight="1">
      <c r="A393" s="25"/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</row>
    <row r="394" ht="12.0" customHeight="1">
      <c r="A394" s="25"/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</row>
    <row r="395" ht="12.0" customHeight="1">
      <c r="A395" s="25"/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</row>
    <row r="396" ht="12.0" customHeight="1">
      <c r="A396" s="25"/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</row>
    <row r="397" ht="12.0" customHeight="1">
      <c r="A397" s="25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</row>
    <row r="398" ht="12.0" customHeight="1">
      <c r="A398" s="25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</row>
    <row r="399" ht="12.0" customHeight="1">
      <c r="A399" s="25"/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</row>
    <row r="400" ht="12.0" customHeight="1">
      <c r="A400" s="25"/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</row>
    <row r="401" ht="12.0" customHeight="1">
      <c r="A401" s="25"/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</row>
    <row r="402" ht="12.0" customHeight="1">
      <c r="A402" s="25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</row>
    <row r="403" ht="12.0" customHeight="1">
      <c r="A403" s="25"/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</row>
    <row r="404" ht="12.0" customHeight="1">
      <c r="A404" s="25"/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</row>
    <row r="405" ht="12.0" customHeight="1">
      <c r="A405" s="25"/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</row>
    <row r="406" ht="12.0" customHeight="1">
      <c r="A406" s="25"/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</row>
    <row r="407" ht="12.0" customHeight="1">
      <c r="A407" s="25"/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</row>
    <row r="408" ht="12.0" customHeight="1">
      <c r="A408" s="25"/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</row>
    <row r="409" ht="12.0" customHeight="1">
      <c r="A409" s="25"/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</row>
    <row r="410" ht="12.0" customHeight="1">
      <c r="A410" s="25"/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</row>
    <row r="411" ht="12.0" customHeight="1">
      <c r="A411" s="25"/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ht="12.0" customHeight="1">
      <c r="A412" s="25"/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ht="12.0" customHeight="1">
      <c r="A413" s="25"/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ht="12.0" customHeight="1">
      <c r="A414" s="25"/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ht="12.0" customHeight="1">
      <c r="A415" s="25"/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ht="12.0" customHeight="1">
      <c r="A416" s="25"/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</row>
    <row r="417" ht="12.0" customHeight="1">
      <c r="A417" s="25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</row>
    <row r="418" ht="12.0" customHeight="1">
      <c r="A418" s="25"/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</row>
    <row r="419" ht="12.0" customHeight="1">
      <c r="A419" s="25"/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</row>
    <row r="420" ht="12.0" customHeight="1">
      <c r="A420" s="25"/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</row>
    <row r="421" ht="12.0" customHeight="1">
      <c r="A421" s="25"/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</row>
    <row r="422" ht="12.0" customHeight="1">
      <c r="A422" s="25"/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</row>
    <row r="423" ht="12.0" customHeight="1">
      <c r="A423" s="25"/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</row>
    <row r="424" ht="12.0" customHeight="1">
      <c r="A424" s="25"/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</row>
    <row r="425" ht="12.0" customHeight="1">
      <c r="A425" s="25"/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</row>
    <row r="426" ht="12.0" customHeight="1">
      <c r="A426" s="25"/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</row>
    <row r="427" ht="12.0" customHeight="1">
      <c r="A427" s="25"/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</row>
    <row r="428" ht="12.0" customHeight="1">
      <c r="A428" s="25"/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</row>
    <row r="429" ht="12.0" customHeight="1">
      <c r="A429" s="25"/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</row>
    <row r="430" ht="12.0" customHeight="1">
      <c r="A430" s="25"/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</row>
    <row r="431" ht="12.0" customHeight="1">
      <c r="A431" s="25"/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</row>
    <row r="432" ht="12.0" customHeight="1">
      <c r="A432" s="25"/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</row>
    <row r="433" ht="12.0" customHeight="1">
      <c r="A433" s="25"/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</row>
    <row r="434" ht="12.0" customHeight="1">
      <c r="A434" s="25"/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</row>
    <row r="435" ht="12.0" customHeight="1">
      <c r="A435" s="25"/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</row>
    <row r="436" ht="12.0" customHeight="1">
      <c r="A436" s="25"/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</row>
    <row r="437" ht="12.0" customHeight="1">
      <c r="A437" s="25"/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</row>
    <row r="438" ht="12.0" customHeight="1">
      <c r="A438" s="25"/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</row>
    <row r="439" ht="12.0" customHeight="1">
      <c r="A439" s="25"/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</row>
    <row r="440" ht="12.0" customHeight="1">
      <c r="A440" s="25"/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</row>
    <row r="441" ht="12.0" customHeight="1">
      <c r="A441" s="25"/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</row>
    <row r="442" ht="12.0" customHeight="1">
      <c r="A442" s="25"/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</row>
    <row r="443" ht="12.0" customHeight="1">
      <c r="A443" s="25"/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</row>
    <row r="444" ht="12.0" customHeight="1">
      <c r="A444" s="25"/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</row>
    <row r="445" ht="12.0" customHeight="1">
      <c r="A445" s="25"/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</row>
    <row r="446" ht="12.0" customHeight="1">
      <c r="A446" s="25"/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</row>
    <row r="447" ht="12.0" customHeight="1">
      <c r="A447" s="25"/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</row>
    <row r="448" ht="12.0" customHeight="1">
      <c r="A448" s="25"/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</row>
    <row r="449" ht="12.0" customHeight="1">
      <c r="A449" s="25"/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</row>
    <row r="450" ht="12.0" customHeight="1">
      <c r="A450" s="25"/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</row>
    <row r="451" ht="12.0" customHeight="1">
      <c r="A451" s="25"/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</row>
    <row r="452" ht="12.0" customHeight="1">
      <c r="A452" s="25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</row>
    <row r="453" ht="12.0" customHeight="1">
      <c r="A453" s="25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</row>
    <row r="454" ht="12.0" customHeight="1">
      <c r="A454" s="25"/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</row>
    <row r="455" ht="12.0" customHeight="1">
      <c r="A455" s="25"/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</row>
    <row r="456" ht="12.0" customHeight="1">
      <c r="A456" s="25"/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</row>
    <row r="457" ht="12.0" customHeight="1">
      <c r="A457" s="25"/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</row>
    <row r="458" ht="12.0" customHeight="1">
      <c r="A458" s="25"/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</row>
    <row r="459" ht="12.0" customHeight="1">
      <c r="A459" s="25"/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</row>
    <row r="460" ht="12.0" customHeight="1">
      <c r="A460" s="25"/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</row>
    <row r="461" ht="12.0" customHeight="1">
      <c r="A461" s="25"/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</row>
    <row r="462" ht="12.0" customHeight="1">
      <c r="A462" s="25"/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</row>
    <row r="463" ht="12.0" customHeight="1">
      <c r="A463" s="25"/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</row>
    <row r="464" ht="12.0" customHeight="1">
      <c r="A464" s="25"/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</row>
    <row r="465" ht="12.0" customHeight="1">
      <c r="A465" s="25"/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</row>
    <row r="466" ht="12.0" customHeight="1">
      <c r="A466" s="25"/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</row>
    <row r="467" ht="12.0" customHeight="1">
      <c r="A467" s="25"/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</row>
    <row r="468" ht="12.0" customHeight="1">
      <c r="A468" s="25"/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</row>
    <row r="469" ht="12.0" customHeight="1">
      <c r="A469" s="25"/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</row>
    <row r="470" ht="12.0" customHeight="1">
      <c r="A470" s="25"/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</row>
    <row r="471" ht="12.0" customHeight="1">
      <c r="A471" s="25"/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</row>
    <row r="472" ht="12.0" customHeight="1">
      <c r="A472" s="25"/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</row>
    <row r="473" ht="12.0" customHeight="1">
      <c r="A473" s="25"/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</row>
    <row r="474" ht="12.0" customHeight="1">
      <c r="A474" s="25"/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</row>
    <row r="475" ht="12.0" customHeight="1">
      <c r="A475" s="25"/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</row>
    <row r="476" ht="12.0" customHeight="1">
      <c r="A476" s="25"/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</row>
    <row r="477" ht="12.0" customHeight="1">
      <c r="A477" s="25"/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</row>
    <row r="478" ht="12.0" customHeight="1">
      <c r="A478" s="25"/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</row>
    <row r="479" ht="12.0" customHeight="1">
      <c r="A479" s="25"/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</row>
    <row r="480" ht="12.0" customHeight="1">
      <c r="A480" s="25"/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</row>
    <row r="481" ht="12.0" customHeight="1">
      <c r="A481" s="25"/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</row>
    <row r="482" ht="12.0" customHeight="1">
      <c r="A482" s="25"/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</row>
    <row r="483" ht="12.0" customHeight="1">
      <c r="A483" s="25"/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</row>
    <row r="484" ht="12.0" customHeight="1">
      <c r="A484" s="25"/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</row>
    <row r="485" ht="12.0" customHeight="1">
      <c r="A485" s="25"/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</row>
    <row r="486" ht="12.0" customHeight="1">
      <c r="A486" s="25"/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</row>
    <row r="487" ht="12.0" customHeight="1">
      <c r="A487" s="25"/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</row>
    <row r="488" ht="12.0" customHeight="1">
      <c r="A488" s="25"/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</row>
    <row r="489" ht="12.0" customHeight="1">
      <c r="A489" s="25"/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</row>
    <row r="490" ht="12.0" customHeight="1">
      <c r="A490" s="25"/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</row>
    <row r="491" ht="12.0" customHeight="1">
      <c r="A491" s="25"/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</row>
    <row r="492" ht="12.0" customHeight="1">
      <c r="A492" s="25"/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</row>
    <row r="493" ht="12.0" customHeight="1">
      <c r="A493" s="25"/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</row>
    <row r="494" ht="12.0" customHeight="1">
      <c r="A494" s="25"/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</row>
    <row r="495" ht="12.0" customHeight="1">
      <c r="A495" s="25"/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</row>
    <row r="496" ht="12.0" customHeight="1">
      <c r="A496" s="25"/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</row>
    <row r="497" ht="12.0" customHeight="1">
      <c r="A497" s="25"/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</row>
    <row r="498" ht="12.0" customHeight="1">
      <c r="A498" s="25"/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</row>
    <row r="499" ht="12.0" customHeight="1">
      <c r="A499" s="25"/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</row>
    <row r="500" ht="12.0" customHeight="1">
      <c r="A500" s="25"/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</row>
    <row r="501" ht="12.0" customHeight="1">
      <c r="A501" s="25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</row>
    <row r="502" ht="12.0" customHeight="1">
      <c r="A502" s="25"/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</row>
    <row r="503" ht="12.0" customHeight="1">
      <c r="A503" s="25"/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</row>
    <row r="504" ht="12.0" customHeight="1">
      <c r="A504" s="25"/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</row>
    <row r="505" ht="12.0" customHeight="1">
      <c r="A505" s="25"/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</row>
    <row r="506" ht="12.0" customHeight="1">
      <c r="A506" s="25"/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</row>
    <row r="507" ht="12.0" customHeight="1">
      <c r="A507" s="25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</row>
    <row r="508" ht="12.0" customHeight="1">
      <c r="A508" s="25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</row>
    <row r="509" ht="12.0" customHeight="1">
      <c r="A509" s="25"/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</row>
    <row r="510" ht="12.0" customHeight="1">
      <c r="A510" s="25"/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</row>
    <row r="511" ht="12.0" customHeight="1">
      <c r="A511" s="25"/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</row>
    <row r="512" ht="12.0" customHeight="1">
      <c r="A512" s="25"/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</row>
    <row r="513" ht="12.0" customHeight="1">
      <c r="A513" s="25"/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</row>
    <row r="514" ht="12.0" customHeight="1">
      <c r="A514" s="25"/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</row>
    <row r="515" ht="12.0" customHeight="1">
      <c r="A515" s="25"/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</row>
    <row r="516" ht="12.0" customHeight="1">
      <c r="A516" s="25"/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</row>
    <row r="517" ht="12.0" customHeight="1">
      <c r="A517" s="25"/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</row>
    <row r="518" ht="12.0" customHeight="1">
      <c r="A518" s="25"/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</row>
    <row r="519" ht="12.0" customHeight="1">
      <c r="A519" s="25"/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</row>
    <row r="520" ht="12.0" customHeight="1">
      <c r="A520" s="25"/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</row>
    <row r="521" ht="12.0" customHeight="1">
      <c r="A521" s="25"/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</row>
    <row r="522" ht="12.0" customHeight="1">
      <c r="A522" s="25"/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</row>
    <row r="523" ht="12.0" customHeight="1">
      <c r="A523" s="25"/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</row>
    <row r="524" ht="12.0" customHeight="1">
      <c r="A524" s="25"/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</row>
    <row r="525" ht="12.0" customHeight="1">
      <c r="A525" s="25"/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</row>
    <row r="526" ht="12.0" customHeight="1">
      <c r="A526" s="25"/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</row>
    <row r="527" ht="12.0" customHeight="1">
      <c r="A527" s="25"/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</row>
    <row r="528" ht="12.0" customHeight="1">
      <c r="A528" s="25"/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</row>
    <row r="529" ht="12.0" customHeight="1">
      <c r="A529" s="25"/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</row>
    <row r="530" ht="12.0" customHeight="1">
      <c r="A530" s="25"/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</row>
    <row r="531" ht="12.0" customHeight="1">
      <c r="A531" s="25"/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</row>
    <row r="532" ht="12.0" customHeight="1">
      <c r="A532" s="25"/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</row>
    <row r="533" ht="12.0" customHeight="1">
      <c r="A533" s="25"/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</row>
    <row r="534" ht="12.0" customHeight="1">
      <c r="A534" s="25"/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</row>
    <row r="535" ht="12.0" customHeight="1">
      <c r="A535" s="25"/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</row>
    <row r="536" ht="12.0" customHeight="1">
      <c r="A536" s="25"/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</row>
    <row r="537" ht="12.0" customHeight="1">
      <c r="A537" s="25"/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</row>
    <row r="538" ht="12.0" customHeight="1">
      <c r="A538" s="25"/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</row>
    <row r="539" ht="12.0" customHeight="1">
      <c r="A539" s="25"/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</row>
    <row r="540" ht="12.0" customHeight="1">
      <c r="A540" s="25"/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</row>
    <row r="541" ht="12.0" customHeight="1">
      <c r="A541" s="25"/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</row>
    <row r="542" ht="12.0" customHeight="1">
      <c r="A542" s="25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</row>
    <row r="543" ht="12.0" customHeight="1">
      <c r="A543" s="25"/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</row>
    <row r="544" ht="12.0" customHeight="1">
      <c r="A544" s="25"/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</row>
    <row r="545" ht="12.0" customHeight="1">
      <c r="A545" s="25"/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</row>
    <row r="546" ht="12.0" customHeight="1">
      <c r="A546" s="25"/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</row>
    <row r="547" ht="12.0" customHeight="1">
      <c r="A547" s="25"/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</row>
    <row r="548" ht="12.0" customHeight="1">
      <c r="A548" s="25"/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</row>
    <row r="549" ht="12.0" customHeight="1">
      <c r="A549" s="25"/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</row>
    <row r="550" ht="12.0" customHeight="1">
      <c r="A550" s="25"/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</row>
    <row r="551" ht="12.0" customHeight="1">
      <c r="A551" s="25"/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</row>
    <row r="552" ht="12.0" customHeight="1">
      <c r="A552" s="25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</row>
    <row r="553" ht="12.0" customHeight="1">
      <c r="A553" s="25"/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</row>
    <row r="554" ht="12.0" customHeight="1">
      <c r="A554" s="25"/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</row>
    <row r="555" ht="12.0" customHeight="1">
      <c r="A555" s="25"/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</row>
    <row r="556" ht="12.0" customHeight="1">
      <c r="A556" s="25"/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</row>
    <row r="557" ht="12.0" customHeight="1">
      <c r="A557" s="25"/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</row>
    <row r="558" ht="12.0" customHeight="1">
      <c r="A558" s="25"/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</row>
    <row r="559" ht="12.0" customHeight="1">
      <c r="A559" s="25"/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</row>
    <row r="560" ht="12.0" customHeight="1">
      <c r="A560" s="25"/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</row>
    <row r="561" ht="12.0" customHeight="1">
      <c r="A561" s="25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</row>
    <row r="562" ht="12.0" customHeight="1">
      <c r="A562" s="25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</row>
    <row r="563" ht="12.0" customHeight="1">
      <c r="A563" s="25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</row>
    <row r="564" ht="12.0" customHeight="1">
      <c r="A564" s="25"/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</row>
    <row r="565" ht="12.0" customHeight="1">
      <c r="A565" s="25"/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</row>
    <row r="566" ht="12.0" customHeight="1">
      <c r="A566" s="25"/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</row>
    <row r="567" ht="12.0" customHeight="1">
      <c r="A567" s="25"/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</row>
    <row r="568" ht="12.0" customHeight="1">
      <c r="A568" s="25"/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</row>
    <row r="569" ht="12.0" customHeight="1">
      <c r="A569" s="25"/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</row>
    <row r="570" ht="12.0" customHeight="1">
      <c r="A570" s="25"/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</row>
    <row r="571" ht="12.0" customHeight="1">
      <c r="A571" s="25"/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</row>
    <row r="572" ht="12.0" customHeight="1">
      <c r="A572" s="25"/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</row>
    <row r="573" ht="12.0" customHeight="1">
      <c r="A573" s="25"/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</row>
    <row r="574" ht="12.0" customHeight="1">
      <c r="A574" s="25"/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</row>
    <row r="575" ht="12.0" customHeight="1">
      <c r="A575" s="25"/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</row>
    <row r="576" ht="12.0" customHeight="1">
      <c r="A576" s="25"/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</row>
    <row r="577" ht="12.0" customHeight="1">
      <c r="A577" s="25"/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</row>
    <row r="578" ht="12.0" customHeight="1">
      <c r="A578" s="25"/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</row>
    <row r="579" ht="12.0" customHeight="1">
      <c r="A579" s="25"/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</row>
    <row r="580" ht="12.0" customHeight="1">
      <c r="A580" s="25"/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</row>
    <row r="581" ht="12.0" customHeight="1">
      <c r="A581" s="25"/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</row>
    <row r="582" ht="12.0" customHeight="1">
      <c r="A582" s="25"/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</row>
    <row r="583" ht="12.0" customHeight="1">
      <c r="A583" s="25"/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</row>
    <row r="584" ht="12.0" customHeight="1">
      <c r="A584" s="25"/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</row>
    <row r="585" ht="12.0" customHeight="1">
      <c r="A585" s="25"/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</row>
    <row r="586" ht="12.0" customHeight="1">
      <c r="A586" s="25"/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</row>
    <row r="587" ht="12.0" customHeight="1">
      <c r="A587" s="25"/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</row>
    <row r="588" ht="12.0" customHeight="1">
      <c r="A588" s="25"/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</row>
    <row r="589" ht="12.0" customHeight="1">
      <c r="A589" s="25"/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</row>
    <row r="590" ht="12.0" customHeight="1">
      <c r="A590" s="25"/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</row>
    <row r="591" ht="12.0" customHeight="1">
      <c r="A591" s="25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</row>
    <row r="592" ht="12.0" customHeight="1">
      <c r="A592" s="25"/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</row>
    <row r="593" ht="12.0" customHeight="1">
      <c r="A593" s="25"/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</row>
    <row r="594" ht="12.0" customHeight="1">
      <c r="A594" s="25"/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</row>
    <row r="595" ht="12.0" customHeight="1">
      <c r="A595" s="25"/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</row>
    <row r="596" ht="12.0" customHeight="1">
      <c r="A596" s="25"/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</row>
    <row r="597" ht="12.0" customHeight="1">
      <c r="A597" s="25"/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</row>
    <row r="598" ht="12.0" customHeight="1">
      <c r="A598" s="25"/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</row>
    <row r="599" ht="12.0" customHeight="1">
      <c r="A599" s="25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</row>
    <row r="600" ht="12.0" customHeight="1">
      <c r="A600" s="25"/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</row>
    <row r="601" ht="12.0" customHeight="1">
      <c r="A601" s="25"/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</row>
    <row r="602" ht="12.0" customHeight="1">
      <c r="A602" s="25"/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</row>
    <row r="603" ht="12.0" customHeight="1">
      <c r="A603" s="25"/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</row>
    <row r="604" ht="12.0" customHeight="1">
      <c r="A604" s="25"/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</row>
    <row r="605" ht="12.0" customHeight="1">
      <c r="A605" s="25"/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</row>
    <row r="606" ht="12.0" customHeight="1">
      <c r="A606" s="25"/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</row>
    <row r="607" ht="12.0" customHeight="1">
      <c r="A607" s="25"/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</row>
    <row r="608" ht="12.0" customHeight="1">
      <c r="A608" s="25"/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</row>
    <row r="609" ht="12.0" customHeight="1">
      <c r="A609" s="25"/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</row>
    <row r="610" ht="12.0" customHeight="1">
      <c r="A610" s="25"/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</row>
    <row r="611" ht="12.0" customHeight="1">
      <c r="A611" s="25"/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</row>
    <row r="612" ht="12.0" customHeight="1">
      <c r="A612" s="25"/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</row>
    <row r="613" ht="12.0" customHeight="1">
      <c r="A613" s="25"/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</row>
    <row r="614" ht="12.0" customHeight="1">
      <c r="A614" s="25"/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</row>
    <row r="615" ht="12.0" customHeight="1">
      <c r="A615" s="25"/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</row>
    <row r="616" ht="12.0" customHeight="1">
      <c r="A616" s="25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</row>
    <row r="617" ht="12.0" customHeight="1">
      <c r="A617" s="25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</row>
    <row r="618" ht="12.0" customHeight="1">
      <c r="A618" s="25"/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</row>
    <row r="619" ht="12.0" customHeight="1">
      <c r="A619" s="25"/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</row>
    <row r="620" ht="12.0" customHeight="1">
      <c r="A620" s="25"/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</row>
    <row r="621" ht="12.0" customHeight="1">
      <c r="A621" s="25"/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</row>
    <row r="622" ht="12.0" customHeight="1">
      <c r="A622" s="25"/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</row>
    <row r="623" ht="12.0" customHeight="1">
      <c r="A623" s="25"/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</row>
    <row r="624" ht="12.0" customHeight="1">
      <c r="A624" s="25"/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</row>
    <row r="625" ht="12.0" customHeight="1">
      <c r="A625" s="25"/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</row>
    <row r="626" ht="12.0" customHeight="1">
      <c r="A626" s="25"/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</row>
    <row r="627" ht="12.0" customHeight="1">
      <c r="A627" s="25"/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</row>
    <row r="628" ht="12.0" customHeight="1">
      <c r="A628" s="25"/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</row>
    <row r="629" ht="12.0" customHeight="1">
      <c r="A629" s="25"/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</row>
    <row r="630" ht="12.0" customHeight="1">
      <c r="A630" s="25"/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</row>
    <row r="631" ht="12.0" customHeight="1">
      <c r="A631" s="25"/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</row>
    <row r="632" ht="12.0" customHeight="1">
      <c r="A632" s="25"/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</row>
    <row r="633" ht="12.0" customHeight="1">
      <c r="A633" s="25"/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</row>
    <row r="634" ht="12.0" customHeight="1">
      <c r="A634" s="25"/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</row>
    <row r="635" ht="12.0" customHeight="1">
      <c r="A635" s="25"/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</row>
    <row r="636" ht="12.0" customHeight="1">
      <c r="A636" s="25"/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</row>
    <row r="637" ht="12.0" customHeight="1">
      <c r="A637" s="25"/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</row>
    <row r="638" ht="12.0" customHeight="1">
      <c r="A638" s="25"/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</row>
    <row r="639" ht="12.0" customHeight="1">
      <c r="A639" s="25"/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</row>
    <row r="640" ht="12.0" customHeight="1">
      <c r="A640" s="25"/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</row>
    <row r="641" ht="12.0" customHeight="1">
      <c r="A641" s="25"/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</row>
    <row r="642" ht="12.0" customHeight="1">
      <c r="A642" s="25"/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</row>
    <row r="643" ht="12.0" customHeight="1">
      <c r="A643" s="25"/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</row>
    <row r="644" ht="12.0" customHeight="1">
      <c r="A644" s="25"/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</row>
    <row r="645" ht="12.0" customHeight="1">
      <c r="A645" s="25"/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</row>
    <row r="646" ht="12.0" customHeight="1">
      <c r="A646" s="25"/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</row>
    <row r="647" ht="12.0" customHeight="1">
      <c r="A647" s="25"/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</row>
    <row r="648" ht="12.0" customHeight="1">
      <c r="A648" s="25"/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</row>
    <row r="649" ht="12.0" customHeight="1">
      <c r="A649" s="25"/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</row>
    <row r="650" ht="12.0" customHeight="1">
      <c r="A650" s="25"/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</row>
    <row r="651" ht="12.0" customHeight="1">
      <c r="A651" s="25"/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</row>
    <row r="652" ht="12.0" customHeight="1">
      <c r="A652" s="25"/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</row>
    <row r="653" ht="12.0" customHeight="1">
      <c r="A653" s="25"/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</row>
    <row r="654" ht="12.0" customHeight="1">
      <c r="A654" s="25"/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</row>
    <row r="655" ht="12.0" customHeight="1">
      <c r="A655" s="25"/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</row>
    <row r="656" ht="12.0" customHeight="1">
      <c r="A656" s="25"/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</row>
    <row r="657" ht="12.0" customHeight="1">
      <c r="A657" s="25"/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</row>
    <row r="658" ht="12.0" customHeight="1">
      <c r="A658" s="25"/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</row>
    <row r="659" ht="12.0" customHeight="1">
      <c r="A659" s="25"/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</row>
    <row r="660" ht="12.0" customHeight="1">
      <c r="A660" s="25"/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</row>
    <row r="661" ht="12.0" customHeight="1">
      <c r="A661" s="25"/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</row>
    <row r="662" ht="12.0" customHeight="1">
      <c r="A662" s="25"/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</row>
    <row r="663" ht="12.0" customHeight="1">
      <c r="A663" s="25"/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</row>
    <row r="664" ht="12.0" customHeight="1">
      <c r="A664" s="25"/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</row>
    <row r="665" ht="12.0" customHeight="1">
      <c r="A665" s="25"/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</row>
    <row r="666" ht="12.0" customHeight="1">
      <c r="A666" s="25"/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</row>
    <row r="667" ht="12.0" customHeight="1">
      <c r="A667" s="25"/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</row>
    <row r="668" ht="12.0" customHeight="1">
      <c r="A668" s="25"/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</row>
    <row r="669" ht="12.0" customHeight="1">
      <c r="A669" s="25"/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</row>
    <row r="670" ht="12.0" customHeight="1">
      <c r="A670" s="25"/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</row>
    <row r="671" ht="12.0" customHeight="1">
      <c r="A671" s="25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</row>
    <row r="672" ht="12.0" customHeight="1">
      <c r="A672" s="25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</row>
    <row r="673" ht="12.0" customHeight="1">
      <c r="A673" s="25"/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</row>
    <row r="674" ht="12.0" customHeight="1">
      <c r="A674" s="25"/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</row>
    <row r="675" ht="12.0" customHeight="1">
      <c r="A675" s="25"/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</row>
    <row r="676" ht="12.0" customHeight="1">
      <c r="A676" s="25"/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</row>
    <row r="677" ht="12.0" customHeight="1">
      <c r="A677" s="25"/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</row>
    <row r="678" ht="12.0" customHeight="1">
      <c r="A678" s="25"/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</row>
    <row r="679" ht="12.0" customHeight="1">
      <c r="A679" s="25"/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</row>
    <row r="680" ht="12.0" customHeight="1">
      <c r="A680" s="25"/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</row>
    <row r="681" ht="12.0" customHeight="1">
      <c r="A681" s="25"/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</row>
    <row r="682" ht="12.0" customHeight="1">
      <c r="A682" s="25"/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</row>
    <row r="683" ht="12.0" customHeight="1">
      <c r="A683" s="25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</row>
    <row r="684" ht="12.0" customHeight="1">
      <c r="A684" s="25"/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</row>
    <row r="685" ht="12.0" customHeight="1">
      <c r="A685" s="25"/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</row>
    <row r="686" ht="12.0" customHeight="1">
      <c r="A686" s="25"/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</row>
    <row r="687" ht="12.0" customHeight="1">
      <c r="A687" s="25"/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</row>
    <row r="688" ht="12.0" customHeight="1">
      <c r="A688" s="25"/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</row>
    <row r="689" ht="12.0" customHeight="1">
      <c r="A689" s="25"/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</row>
    <row r="690" ht="12.0" customHeight="1">
      <c r="A690" s="25"/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</row>
    <row r="691" ht="12.0" customHeight="1">
      <c r="A691" s="25"/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</row>
    <row r="692" ht="12.0" customHeight="1">
      <c r="A692" s="25"/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</row>
    <row r="693" ht="12.0" customHeight="1">
      <c r="A693" s="25"/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</row>
    <row r="694" ht="12.0" customHeight="1">
      <c r="A694" s="25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</row>
    <row r="695" ht="12.0" customHeight="1">
      <c r="A695" s="25"/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</row>
    <row r="696" ht="12.0" customHeight="1">
      <c r="A696" s="25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</row>
    <row r="697" ht="12.0" customHeight="1">
      <c r="A697" s="25"/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</row>
    <row r="698" ht="12.0" customHeight="1">
      <c r="A698" s="25"/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</row>
    <row r="699" ht="12.0" customHeight="1">
      <c r="A699" s="25"/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</row>
    <row r="700" ht="12.0" customHeight="1">
      <c r="A700" s="25"/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</row>
    <row r="701" ht="12.0" customHeight="1">
      <c r="A701" s="25"/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</row>
    <row r="702" ht="12.0" customHeight="1">
      <c r="A702" s="25"/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</row>
    <row r="703" ht="12.0" customHeight="1">
      <c r="A703" s="25"/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</row>
    <row r="704" ht="12.0" customHeight="1">
      <c r="A704" s="25"/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</row>
    <row r="705" ht="12.0" customHeight="1">
      <c r="A705" s="25"/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</row>
    <row r="706" ht="12.0" customHeight="1">
      <c r="A706" s="25"/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</row>
    <row r="707" ht="12.0" customHeight="1">
      <c r="A707" s="25"/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</row>
    <row r="708" ht="12.0" customHeight="1">
      <c r="A708" s="25"/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</row>
    <row r="709" ht="12.0" customHeight="1">
      <c r="A709" s="25"/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</row>
    <row r="710" ht="12.0" customHeight="1">
      <c r="A710" s="25"/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</row>
    <row r="711" ht="12.0" customHeight="1">
      <c r="A711" s="25"/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</row>
    <row r="712" ht="12.0" customHeight="1">
      <c r="A712" s="25"/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</row>
    <row r="713" ht="12.0" customHeight="1">
      <c r="A713" s="25"/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</row>
    <row r="714" ht="12.0" customHeight="1">
      <c r="A714" s="25"/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</row>
    <row r="715" ht="12.0" customHeight="1">
      <c r="A715" s="25"/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</row>
    <row r="716" ht="12.0" customHeight="1">
      <c r="A716" s="25"/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</row>
    <row r="717" ht="12.0" customHeight="1">
      <c r="A717" s="25"/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</row>
    <row r="718" ht="12.0" customHeight="1">
      <c r="A718" s="25"/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</row>
    <row r="719" ht="12.0" customHeight="1">
      <c r="A719" s="25"/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</row>
    <row r="720" ht="12.0" customHeight="1">
      <c r="A720" s="25"/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</row>
    <row r="721" ht="12.0" customHeight="1">
      <c r="A721" s="25"/>
      <c r="B721" s="113"/>
      <c r="C721" s="113"/>
      <c r="D721" s="113"/>
      <c r="E721" s="113"/>
      <c r="F721" s="113"/>
      <c r="G721" s="113"/>
      <c r="H721" s="113"/>
      <c r="I721" s="113"/>
      <c r="J721" s="113"/>
      <c r="K721" s="113"/>
      <c r="L721" s="113"/>
      <c r="M721" s="113"/>
      <c r="N721" s="113"/>
      <c r="O721" s="113"/>
      <c r="P721" s="113"/>
      <c r="Q721" s="113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</row>
    <row r="722" ht="12.0" customHeight="1">
      <c r="A722" s="25"/>
      <c r="B722" s="113"/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3"/>
      <c r="N722" s="113"/>
      <c r="O722" s="113"/>
      <c r="P722" s="113"/>
      <c r="Q722" s="113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</row>
    <row r="723" ht="12.0" customHeight="1">
      <c r="A723" s="25"/>
      <c r="B723" s="113"/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3"/>
      <c r="N723" s="113"/>
      <c r="O723" s="113"/>
      <c r="P723" s="113"/>
      <c r="Q723" s="113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</row>
    <row r="724" ht="12.0" customHeight="1">
      <c r="A724" s="25"/>
      <c r="B724" s="113"/>
      <c r="C724" s="113"/>
      <c r="D724" s="113"/>
      <c r="E724" s="113"/>
      <c r="F724" s="113"/>
      <c r="G724" s="113"/>
      <c r="H724" s="113"/>
      <c r="I724" s="113"/>
      <c r="J724" s="113"/>
      <c r="K724" s="113"/>
      <c r="L724" s="113"/>
      <c r="M724" s="113"/>
      <c r="N724" s="113"/>
      <c r="O724" s="113"/>
      <c r="P724" s="113"/>
      <c r="Q724" s="113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</row>
    <row r="725" ht="12.0" customHeight="1">
      <c r="A725" s="25"/>
      <c r="B725" s="113"/>
      <c r="C725" s="113"/>
      <c r="D725" s="113"/>
      <c r="E725" s="113"/>
      <c r="F725" s="113"/>
      <c r="G725" s="113"/>
      <c r="H725" s="113"/>
      <c r="I725" s="113"/>
      <c r="J725" s="113"/>
      <c r="K725" s="113"/>
      <c r="L725" s="113"/>
      <c r="M725" s="113"/>
      <c r="N725" s="113"/>
      <c r="O725" s="113"/>
      <c r="P725" s="113"/>
      <c r="Q725" s="113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</row>
    <row r="726" ht="12.0" customHeight="1">
      <c r="A726" s="25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3"/>
      <c r="N726" s="113"/>
      <c r="O726" s="113"/>
      <c r="P726" s="113"/>
      <c r="Q726" s="113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</row>
    <row r="727" ht="12.0" customHeight="1">
      <c r="A727" s="25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  <c r="M727" s="113"/>
      <c r="N727" s="113"/>
      <c r="O727" s="113"/>
      <c r="P727" s="113"/>
      <c r="Q727" s="113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</row>
    <row r="728" ht="12.0" customHeight="1">
      <c r="A728" s="25"/>
      <c r="B728" s="113"/>
      <c r="C728" s="113"/>
      <c r="D728" s="113"/>
      <c r="E728" s="113"/>
      <c r="F728" s="113"/>
      <c r="G728" s="113"/>
      <c r="H728" s="113"/>
      <c r="I728" s="113"/>
      <c r="J728" s="113"/>
      <c r="K728" s="113"/>
      <c r="L728" s="113"/>
      <c r="M728" s="113"/>
      <c r="N728" s="113"/>
      <c r="O728" s="113"/>
      <c r="P728" s="113"/>
      <c r="Q728" s="113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</row>
    <row r="729" ht="12.0" customHeight="1">
      <c r="A729" s="25"/>
      <c r="B729" s="113"/>
      <c r="C729" s="113"/>
      <c r="D729" s="113"/>
      <c r="E729" s="113"/>
      <c r="F729" s="113"/>
      <c r="G729" s="113"/>
      <c r="H729" s="113"/>
      <c r="I729" s="113"/>
      <c r="J729" s="113"/>
      <c r="K729" s="113"/>
      <c r="L729" s="113"/>
      <c r="M729" s="113"/>
      <c r="N729" s="113"/>
      <c r="O729" s="113"/>
      <c r="P729" s="113"/>
      <c r="Q729" s="113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</row>
    <row r="730" ht="12.0" customHeight="1">
      <c r="A730" s="25"/>
      <c r="B730" s="113"/>
      <c r="C730" s="113"/>
      <c r="D730" s="113"/>
      <c r="E730" s="113"/>
      <c r="F730" s="113"/>
      <c r="G730" s="113"/>
      <c r="H730" s="113"/>
      <c r="I730" s="113"/>
      <c r="J730" s="113"/>
      <c r="K730" s="113"/>
      <c r="L730" s="113"/>
      <c r="M730" s="113"/>
      <c r="N730" s="113"/>
      <c r="O730" s="113"/>
      <c r="P730" s="113"/>
      <c r="Q730" s="113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</row>
    <row r="731" ht="12.0" customHeight="1">
      <c r="A731" s="25"/>
      <c r="B731" s="113"/>
      <c r="C731" s="113"/>
      <c r="D731" s="113"/>
      <c r="E731" s="113"/>
      <c r="F731" s="113"/>
      <c r="G731" s="113"/>
      <c r="H731" s="113"/>
      <c r="I731" s="113"/>
      <c r="J731" s="113"/>
      <c r="K731" s="113"/>
      <c r="L731" s="113"/>
      <c r="M731" s="113"/>
      <c r="N731" s="113"/>
      <c r="O731" s="113"/>
      <c r="P731" s="113"/>
      <c r="Q731" s="113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</row>
    <row r="732" ht="12.0" customHeight="1">
      <c r="A732" s="25"/>
      <c r="B732" s="113"/>
      <c r="C732" s="113"/>
      <c r="D732" s="113"/>
      <c r="E732" s="113"/>
      <c r="F732" s="113"/>
      <c r="G732" s="113"/>
      <c r="H732" s="113"/>
      <c r="I732" s="113"/>
      <c r="J732" s="113"/>
      <c r="K732" s="113"/>
      <c r="L732" s="113"/>
      <c r="M732" s="113"/>
      <c r="N732" s="113"/>
      <c r="O732" s="113"/>
      <c r="P732" s="113"/>
      <c r="Q732" s="113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</row>
    <row r="733" ht="12.0" customHeight="1">
      <c r="A733" s="25"/>
      <c r="B733" s="113"/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3"/>
      <c r="N733" s="113"/>
      <c r="O733" s="113"/>
      <c r="P733" s="113"/>
      <c r="Q733" s="113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</row>
    <row r="734" ht="12.0" customHeight="1">
      <c r="A734" s="25"/>
      <c r="B734" s="113"/>
      <c r="C734" s="113"/>
      <c r="D734" s="113"/>
      <c r="E734" s="113"/>
      <c r="F734" s="113"/>
      <c r="G734" s="113"/>
      <c r="H734" s="113"/>
      <c r="I734" s="113"/>
      <c r="J734" s="113"/>
      <c r="K734" s="113"/>
      <c r="L734" s="113"/>
      <c r="M734" s="113"/>
      <c r="N734" s="113"/>
      <c r="O734" s="113"/>
      <c r="P734" s="113"/>
      <c r="Q734" s="113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</row>
    <row r="735" ht="12.0" customHeight="1">
      <c r="A735" s="25"/>
      <c r="B735" s="113"/>
      <c r="C735" s="113"/>
      <c r="D735" s="113"/>
      <c r="E735" s="113"/>
      <c r="F735" s="113"/>
      <c r="G735" s="113"/>
      <c r="H735" s="113"/>
      <c r="I735" s="113"/>
      <c r="J735" s="113"/>
      <c r="K735" s="113"/>
      <c r="L735" s="113"/>
      <c r="M735" s="113"/>
      <c r="N735" s="113"/>
      <c r="O735" s="113"/>
      <c r="P735" s="113"/>
      <c r="Q735" s="113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</row>
    <row r="736" ht="12.0" customHeight="1">
      <c r="A736" s="25"/>
      <c r="B736" s="113"/>
      <c r="C736" s="113"/>
      <c r="D736" s="113"/>
      <c r="E736" s="113"/>
      <c r="F736" s="113"/>
      <c r="G736" s="113"/>
      <c r="H736" s="113"/>
      <c r="I736" s="113"/>
      <c r="J736" s="113"/>
      <c r="K736" s="113"/>
      <c r="L736" s="113"/>
      <c r="M736" s="113"/>
      <c r="N736" s="113"/>
      <c r="O736" s="113"/>
      <c r="P736" s="113"/>
      <c r="Q736" s="113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</row>
    <row r="737" ht="12.0" customHeight="1">
      <c r="A737" s="25"/>
      <c r="B737" s="113"/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3"/>
      <c r="N737" s="113"/>
      <c r="O737" s="113"/>
      <c r="P737" s="113"/>
      <c r="Q737" s="113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</row>
    <row r="738" ht="12.0" customHeight="1">
      <c r="A738" s="25"/>
      <c r="B738" s="113"/>
      <c r="C738" s="113"/>
      <c r="D738" s="113"/>
      <c r="E738" s="113"/>
      <c r="F738" s="113"/>
      <c r="G738" s="113"/>
      <c r="H738" s="113"/>
      <c r="I738" s="113"/>
      <c r="J738" s="113"/>
      <c r="K738" s="113"/>
      <c r="L738" s="113"/>
      <c r="M738" s="113"/>
      <c r="N738" s="113"/>
      <c r="O738" s="113"/>
      <c r="P738" s="113"/>
      <c r="Q738" s="113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</row>
    <row r="739" ht="12.0" customHeight="1">
      <c r="A739" s="25"/>
      <c r="B739" s="113"/>
      <c r="C739" s="113"/>
      <c r="D739" s="113"/>
      <c r="E739" s="113"/>
      <c r="F739" s="113"/>
      <c r="G739" s="113"/>
      <c r="H739" s="113"/>
      <c r="I739" s="113"/>
      <c r="J739" s="113"/>
      <c r="K739" s="113"/>
      <c r="L739" s="113"/>
      <c r="M739" s="113"/>
      <c r="N739" s="113"/>
      <c r="O739" s="113"/>
      <c r="P739" s="113"/>
      <c r="Q739" s="113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</row>
    <row r="740" ht="12.0" customHeight="1">
      <c r="A740" s="25"/>
      <c r="B740" s="113"/>
      <c r="C740" s="113"/>
      <c r="D740" s="113"/>
      <c r="E740" s="113"/>
      <c r="F740" s="113"/>
      <c r="G740" s="113"/>
      <c r="H740" s="113"/>
      <c r="I740" s="113"/>
      <c r="J740" s="113"/>
      <c r="K740" s="113"/>
      <c r="L740" s="113"/>
      <c r="M740" s="113"/>
      <c r="N740" s="113"/>
      <c r="O740" s="113"/>
      <c r="P740" s="113"/>
      <c r="Q740" s="113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</row>
    <row r="741" ht="12.0" customHeight="1">
      <c r="A741" s="25"/>
      <c r="B741" s="113"/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3"/>
      <c r="N741" s="113"/>
      <c r="O741" s="113"/>
      <c r="P741" s="113"/>
      <c r="Q741" s="113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</row>
    <row r="742" ht="12.0" customHeight="1">
      <c r="A742" s="25"/>
      <c r="B742" s="113"/>
      <c r="C742" s="113"/>
      <c r="D742" s="113"/>
      <c r="E742" s="113"/>
      <c r="F742" s="113"/>
      <c r="G742" s="113"/>
      <c r="H742" s="113"/>
      <c r="I742" s="113"/>
      <c r="J742" s="113"/>
      <c r="K742" s="113"/>
      <c r="L742" s="113"/>
      <c r="M742" s="113"/>
      <c r="N742" s="113"/>
      <c r="O742" s="113"/>
      <c r="P742" s="113"/>
      <c r="Q742" s="113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</row>
    <row r="743" ht="12.0" customHeight="1">
      <c r="A743" s="25"/>
      <c r="B743" s="113"/>
      <c r="C743" s="113"/>
      <c r="D743" s="113"/>
      <c r="E743" s="113"/>
      <c r="F743" s="113"/>
      <c r="G743" s="113"/>
      <c r="H743" s="113"/>
      <c r="I743" s="113"/>
      <c r="J743" s="113"/>
      <c r="K743" s="113"/>
      <c r="L743" s="113"/>
      <c r="M743" s="113"/>
      <c r="N743" s="113"/>
      <c r="O743" s="113"/>
      <c r="P743" s="113"/>
      <c r="Q743" s="113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</row>
    <row r="744" ht="12.0" customHeight="1">
      <c r="A744" s="25"/>
      <c r="B744" s="113"/>
      <c r="C744" s="113"/>
      <c r="D744" s="113"/>
      <c r="E744" s="113"/>
      <c r="F744" s="113"/>
      <c r="G744" s="113"/>
      <c r="H744" s="113"/>
      <c r="I744" s="113"/>
      <c r="J744" s="113"/>
      <c r="K744" s="113"/>
      <c r="L744" s="113"/>
      <c r="M744" s="113"/>
      <c r="N744" s="113"/>
      <c r="O744" s="113"/>
      <c r="P744" s="113"/>
      <c r="Q744" s="113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</row>
    <row r="745" ht="12.0" customHeight="1">
      <c r="A745" s="25"/>
      <c r="B745" s="113"/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3"/>
      <c r="N745" s="113"/>
      <c r="O745" s="113"/>
      <c r="P745" s="113"/>
      <c r="Q745" s="113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</row>
    <row r="746" ht="12.0" customHeight="1">
      <c r="A746" s="25"/>
      <c r="B746" s="113"/>
      <c r="C746" s="113"/>
      <c r="D746" s="113"/>
      <c r="E746" s="113"/>
      <c r="F746" s="113"/>
      <c r="G746" s="113"/>
      <c r="H746" s="113"/>
      <c r="I746" s="113"/>
      <c r="J746" s="113"/>
      <c r="K746" s="113"/>
      <c r="L746" s="113"/>
      <c r="M746" s="113"/>
      <c r="N746" s="113"/>
      <c r="O746" s="113"/>
      <c r="P746" s="113"/>
      <c r="Q746" s="113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</row>
    <row r="747" ht="12.0" customHeight="1">
      <c r="A747" s="25"/>
      <c r="B747" s="113"/>
      <c r="C747" s="113"/>
      <c r="D747" s="113"/>
      <c r="E747" s="113"/>
      <c r="F747" s="113"/>
      <c r="G747" s="113"/>
      <c r="H747" s="113"/>
      <c r="I747" s="113"/>
      <c r="J747" s="113"/>
      <c r="K747" s="113"/>
      <c r="L747" s="113"/>
      <c r="M747" s="113"/>
      <c r="N747" s="113"/>
      <c r="O747" s="113"/>
      <c r="P747" s="113"/>
      <c r="Q747" s="113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</row>
    <row r="748" ht="12.0" customHeight="1">
      <c r="A748" s="25"/>
      <c r="B748" s="113"/>
      <c r="C748" s="113"/>
      <c r="D748" s="113"/>
      <c r="E748" s="113"/>
      <c r="F748" s="113"/>
      <c r="G748" s="113"/>
      <c r="H748" s="113"/>
      <c r="I748" s="113"/>
      <c r="J748" s="113"/>
      <c r="K748" s="113"/>
      <c r="L748" s="113"/>
      <c r="M748" s="113"/>
      <c r="N748" s="113"/>
      <c r="O748" s="113"/>
      <c r="P748" s="113"/>
      <c r="Q748" s="113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</row>
    <row r="749" ht="12.0" customHeight="1">
      <c r="A749" s="25"/>
      <c r="B749" s="113"/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3"/>
      <c r="N749" s="113"/>
      <c r="O749" s="113"/>
      <c r="P749" s="113"/>
      <c r="Q749" s="113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</row>
    <row r="750" ht="12.0" customHeight="1">
      <c r="A750" s="25"/>
      <c r="B750" s="113"/>
      <c r="C750" s="113"/>
      <c r="D750" s="113"/>
      <c r="E750" s="113"/>
      <c r="F750" s="113"/>
      <c r="G750" s="113"/>
      <c r="H750" s="113"/>
      <c r="I750" s="113"/>
      <c r="J750" s="113"/>
      <c r="K750" s="113"/>
      <c r="L750" s="113"/>
      <c r="M750" s="113"/>
      <c r="N750" s="113"/>
      <c r="O750" s="113"/>
      <c r="P750" s="113"/>
      <c r="Q750" s="113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</row>
    <row r="751" ht="12.0" customHeight="1">
      <c r="A751" s="25"/>
      <c r="B751" s="113"/>
      <c r="C751" s="113"/>
      <c r="D751" s="113"/>
      <c r="E751" s="113"/>
      <c r="F751" s="113"/>
      <c r="G751" s="113"/>
      <c r="H751" s="113"/>
      <c r="I751" s="113"/>
      <c r="J751" s="113"/>
      <c r="K751" s="113"/>
      <c r="L751" s="113"/>
      <c r="M751" s="113"/>
      <c r="N751" s="113"/>
      <c r="O751" s="113"/>
      <c r="P751" s="113"/>
      <c r="Q751" s="113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</row>
    <row r="752" ht="12.0" customHeight="1">
      <c r="A752" s="25"/>
      <c r="B752" s="113"/>
      <c r="C752" s="113"/>
      <c r="D752" s="113"/>
      <c r="E752" s="113"/>
      <c r="F752" s="113"/>
      <c r="G752" s="113"/>
      <c r="H752" s="113"/>
      <c r="I752" s="113"/>
      <c r="J752" s="113"/>
      <c r="K752" s="113"/>
      <c r="L752" s="113"/>
      <c r="M752" s="113"/>
      <c r="N752" s="113"/>
      <c r="O752" s="113"/>
      <c r="P752" s="113"/>
      <c r="Q752" s="113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</row>
    <row r="753" ht="12.0" customHeight="1">
      <c r="A753" s="25"/>
      <c r="B753" s="113"/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3"/>
      <c r="N753" s="113"/>
      <c r="O753" s="113"/>
      <c r="P753" s="113"/>
      <c r="Q753" s="113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</row>
    <row r="754" ht="12.0" customHeight="1">
      <c r="A754" s="25"/>
      <c r="B754" s="113"/>
      <c r="C754" s="113"/>
      <c r="D754" s="113"/>
      <c r="E754" s="113"/>
      <c r="F754" s="113"/>
      <c r="G754" s="113"/>
      <c r="H754" s="113"/>
      <c r="I754" s="113"/>
      <c r="J754" s="113"/>
      <c r="K754" s="113"/>
      <c r="L754" s="113"/>
      <c r="M754" s="113"/>
      <c r="N754" s="113"/>
      <c r="O754" s="113"/>
      <c r="P754" s="113"/>
      <c r="Q754" s="113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</row>
    <row r="755" ht="12.0" customHeight="1">
      <c r="A755" s="25"/>
      <c r="B755" s="113"/>
      <c r="C755" s="113"/>
      <c r="D755" s="113"/>
      <c r="E755" s="113"/>
      <c r="F755" s="113"/>
      <c r="G755" s="113"/>
      <c r="H755" s="113"/>
      <c r="I755" s="113"/>
      <c r="J755" s="113"/>
      <c r="K755" s="113"/>
      <c r="L755" s="113"/>
      <c r="M755" s="113"/>
      <c r="N755" s="113"/>
      <c r="O755" s="113"/>
      <c r="P755" s="113"/>
      <c r="Q755" s="113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</row>
    <row r="756" ht="12.0" customHeight="1">
      <c r="A756" s="25"/>
      <c r="B756" s="113"/>
      <c r="C756" s="113"/>
      <c r="D756" s="113"/>
      <c r="E756" s="113"/>
      <c r="F756" s="113"/>
      <c r="G756" s="113"/>
      <c r="H756" s="113"/>
      <c r="I756" s="113"/>
      <c r="J756" s="113"/>
      <c r="K756" s="113"/>
      <c r="L756" s="113"/>
      <c r="M756" s="113"/>
      <c r="N756" s="113"/>
      <c r="O756" s="113"/>
      <c r="P756" s="113"/>
      <c r="Q756" s="113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</row>
    <row r="757" ht="12.0" customHeight="1">
      <c r="A757" s="25"/>
      <c r="B757" s="113"/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3"/>
      <c r="N757" s="113"/>
      <c r="O757" s="113"/>
      <c r="P757" s="113"/>
      <c r="Q757" s="113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</row>
    <row r="758" ht="12.0" customHeight="1">
      <c r="A758" s="25"/>
      <c r="B758" s="113"/>
      <c r="C758" s="113"/>
      <c r="D758" s="113"/>
      <c r="E758" s="113"/>
      <c r="F758" s="113"/>
      <c r="G758" s="113"/>
      <c r="H758" s="113"/>
      <c r="I758" s="113"/>
      <c r="J758" s="113"/>
      <c r="K758" s="113"/>
      <c r="L758" s="113"/>
      <c r="M758" s="113"/>
      <c r="N758" s="113"/>
      <c r="O758" s="113"/>
      <c r="P758" s="113"/>
      <c r="Q758" s="113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</row>
    <row r="759" ht="12.0" customHeight="1">
      <c r="A759" s="25"/>
      <c r="B759" s="113"/>
      <c r="C759" s="113"/>
      <c r="D759" s="113"/>
      <c r="E759" s="113"/>
      <c r="F759" s="113"/>
      <c r="G759" s="113"/>
      <c r="H759" s="113"/>
      <c r="I759" s="113"/>
      <c r="J759" s="113"/>
      <c r="K759" s="113"/>
      <c r="L759" s="113"/>
      <c r="M759" s="113"/>
      <c r="N759" s="113"/>
      <c r="O759" s="113"/>
      <c r="P759" s="113"/>
      <c r="Q759" s="113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</row>
    <row r="760" ht="12.0" customHeight="1">
      <c r="A760" s="25"/>
      <c r="B760" s="113"/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3"/>
      <c r="N760" s="113"/>
      <c r="O760" s="113"/>
      <c r="P760" s="113"/>
      <c r="Q760" s="113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</row>
    <row r="761" ht="12.0" customHeight="1">
      <c r="A761" s="25"/>
      <c r="B761" s="113"/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13"/>
      <c r="N761" s="113"/>
      <c r="O761" s="113"/>
      <c r="P761" s="113"/>
      <c r="Q761" s="113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</row>
    <row r="762" ht="12.0" customHeight="1">
      <c r="A762" s="25"/>
      <c r="B762" s="113"/>
      <c r="C762" s="113"/>
      <c r="D762" s="113"/>
      <c r="E762" s="113"/>
      <c r="F762" s="113"/>
      <c r="G762" s="113"/>
      <c r="H762" s="113"/>
      <c r="I762" s="113"/>
      <c r="J762" s="113"/>
      <c r="K762" s="113"/>
      <c r="L762" s="113"/>
      <c r="M762" s="113"/>
      <c r="N762" s="113"/>
      <c r="O762" s="113"/>
      <c r="P762" s="113"/>
      <c r="Q762" s="113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</row>
    <row r="763" ht="12.0" customHeight="1">
      <c r="A763" s="25"/>
      <c r="B763" s="113"/>
      <c r="C763" s="113"/>
      <c r="D763" s="113"/>
      <c r="E763" s="113"/>
      <c r="F763" s="113"/>
      <c r="G763" s="113"/>
      <c r="H763" s="113"/>
      <c r="I763" s="113"/>
      <c r="J763" s="113"/>
      <c r="K763" s="113"/>
      <c r="L763" s="113"/>
      <c r="M763" s="113"/>
      <c r="N763" s="113"/>
      <c r="O763" s="113"/>
      <c r="P763" s="113"/>
      <c r="Q763" s="113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</row>
    <row r="764" ht="12.0" customHeight="1">
      <c r="A764" s="25"/>
      <c r="B764" s="113"/>
      <c r="C764" s="113"/>
      <c r="D764" s="113"/>
      <c r="E764" s="113"/>
      <c r="F764" s="113"/>
      <c r="G764" s="113"/>
      <c r="H764" s="113"/>
      <c r="I764" s="113"/>
      <c r="J764" s="113"/>
      <c r="K764" s="113"/>
      <c r="L764" s="113"/>
      <c r="M764" s="113"/>
      <c r="N764" s="113"/>
      <c r="O764" s="113"/>
      <c r="P764" s="113"/>
      <c r="Q764" s="113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</row>
    <row r="765" ht="12.0" customHeight="1">
      <c r="A765" s="25"/>
      <c r="B765" s="113"/>
      <c r="C765" s="113"/>
      <c r="D765" s="113"/>
      <c r="E765" s="113"/>
      <c r="F765" s="113"/>
      <c r="G765" s="113"/>
      <c r="H765" s="113"/>
      <c r="I765" s="113"/>
      <c r="J765" s="113"/>
      <c r="K765" s="113"/>
      <c r="L765" s="113"/>
      <c r="M765" s="113"/>
      <c r="N765" s="113"/>
      <c r="O765" s="113"/>
      <c r="P765" s="113"/>
      <c r="Q765" s="113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</row>
    <row r="766" ht="12.0" customHeight="1">
      <c r="A766" s="25"/>
      <c r="B766" s="113"/>
      <c r="C766" s="113"/>
      <c r="D766" s="113"/>
      <c r="E766" s="113"/>
      <c r="F766" s="113"/>
      <c r="G766" s="113"/>
      <c r="H766" s="113"/>
      <c r="I766" s="113"/>
      <c r="J766" s="113"/>
      <c r="K766" s="113"/>
      <c r="L766" s="113"/>
      <c r="M766" s="113"/>
      <c r="N766" s="113"/>
      <c r="O766" s="113"/>
      <c r="P766" s="113"/>
      <c r="Q766" s="113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</row>
    <row r="767" ht="12.0" customHeight="1">
      <c r="A767" s="25"/>
      <c r="B767" s="113"/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3"/>
      <c r="N767" s="113"/>
      <c r="O767" s="113"/>
      <c r="P767" s="113"/>
      <c r="Q767" s="113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</row>
    <row r="768" ht="12.0" customHeight="1">
      <c r="A768" s="25"/>
      <c r="B768" s="113"/>
      <c r="C768" s="113"/>
      <c r="D768" s="113"/>
      <c r="E768" s="113"/>
      <c r="F768" s="113"/>
      <c r="G768" s="113"/>
      <c r="H768" s="113"/>
      <c r="I768" s="113"/>
      <c r="J768" s="113"/>
      <c r="K768" s="113"/>
      <c r="L768" s="113"/>
      <c r="M768" s="113"/>
      <c r="N768" s="113"/>
      <c r="O768" s="113"/>
      <c r="P768" s="113"/>
      <c r="Q768" s="113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</row>
    <row r="769" ht="12.0" customHeight="1">
      <c r="A769" s="25"/>
      <c r="B769" s="113"/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3"/>
      <c r="N769" s="113"/>
      <c r="O769" s="113"/>
      <c r="P769" s="113"/>
      <c r="Q769" s="113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</row>
    <row r="770" ht="12.0" customHeight="1">
      <c r="A770" s="25"/>
      <c r="B770" s="113"/>
      <c r="C770" s="113"/>
      <c r="D770" s="113"/>
      <c r="E770" s="113"/>
      <c r="F770" s="113"/>
      <c r="G770" s="113"/>
      <c r="H770" s="113"/>
      <c r="I770" s="113"/>
      <c r="J770" s="113"/>
      <c r="K770" s="113"/>
      <c r="L770" s="113"/>
      <c r="M770" s="113"/>
      <c r="N770" s="113"/>
      <c r="O770" s="113"/>
      <c r="P770" s="113"/>
      <c r="Q770" s="113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</row>
    <row r="771" ht="12.0" customHeight="1">
      <c r="A771" s="25"/>
      <c r="B771" s="113"/>
      <c r="C771" s="113"/>
      <c r="D771" s="113"/>
      <c r="E771" s="113"/>
      <c r="F771" s="113"/>
      <c r="G771" s="113"/>
      <c r="H771" s="113"/>
      <c r="I771" s="113"/>
      <c r="J771" s="113"/>
      <c r="K771" s="113"/>
      <c r="L771" s="113"/>
      <c r="M771" s="113"/>
      <c r="N771" s="113"/>
      <c r="O771" s="113"/>
      <c r="P771" s="113"/>
      <c r="Q771" s="113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</row>
    <row r="772" ht="12.0" customHeight="1">
      <c r="A772" s="25"/>
      <c r="B772" s="113"/>
      <c r="C772" s="113"/>
      <c r="D772" s="113"/>
      <c r="E772" s="113"/>
      <c r="F772" s="113"/>
      <c r="G772" s="113"/>
      <c r="H772" s="113"/>
      <c r="I772" s="113"/>
      <c r="J772" s="113"/>
      <c r="K772" s="113"/>
      <c r="L772" s="113"/>
      <c r="M772" s="113"/>
      <c r="N772" s="113"/>
      <c r="O772" s="113"/>
      <c r="P772" s="113"/>
      <c r="Q772" s="113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</row>
    <row r="773" ht="12.0" customHeight="1">
      <c r="A773" s="25"/>
      <c r="B773" s="113"/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3"/>
      <c r="N773" s="113"/>
      <c r="O773" s="113"/>
      <c r="P773" s="113"/>
      <c r="Q773" s="113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</row>
    <row r="774" ht="12.0" customHeight="1">
      <c r="A774" s="25"/>
      <c r="B774" s="113"/>
      <c r="C774" s="113"/>
      <c r="D774" s="113"/>
      <c r="E774" s="113"/>
      <c r="F774" s="113"/>
      <c r="G774" s="113"/>
      <c r="H774" s="113"/>
      <c r="I774" s="113"/>
      <c r="J774" s="113"/>
      <c r="K774" s="113"/>
      <c r="L774" s="113"/>
      <c r="M774" s="113"/>
      <c r="N774" s="113"/>
      <c r="O774" s="113"/>
      <c r="P774" s="113"/>
      <c r="Q774" s="113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</row>
    <row r="775" ht="12.0" customHeight="1">
      <c r="A775" s="25"/>
      <c r="B775" s="113"/>
      <c r="C775" s="113"/>
      <c r="D775" s="113"/>
      <c r="E775" s="113"/>
      <c r="F775" s="113"/>
      <c r="G775" s="113"/>
      <c r="H775" s="113"/>
      <c r="I775" s="113"/>
      <c r="J775" s="113"/>
      <c r="K775" s="113"/>
      <c r="L775" s="113"/>
      <c r="M775" s="113"/>
      <c r="N775" s="113"/>
      <c r="O775" s="113"/>
      <c r="P775" s="113"/>
      <c r="Q775" s="113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</row>
    <row r="776" ht="12.0" customHeight="1">
      <c r="A776" s="25"/>
      <c r="B776" s="113"/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3"/>
      <c r="N776" s="113"/>
      <c r="O776" s="113"/>
      <c r="P776" s="113"/>
      <c r="Q776" s="113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</row>
    <row r="777" ht="12.0" customHeight="1">
      <c r="A777" s="25"/>
      <c r="B777" s="113"/>
      <c r="C777" s="113"/>
      <c r="D777" s="113"/>
      <c r="E777" s="113"/>
      <c r="F777" s="113"/>
      <c r="G777" s="113"/>
      <c r="H777" s="113"/>
      <c r="I777" s="113"/>
      <c r="J777" s="113"/>
      <c r="K777" s="113"/>
      <c r="L777" s="113"/>
      <c r="M777" s="113"/>
      <c r="N777" s="113"/>
      <c r="O777" s="113"/>
      <c r="P777" s="113"/>
      <c r="Q777" s="113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</row>
    <row r="778" ht="12.0" customHeight="1">
      <c r="A778" s="25"/>
      <c r="B778" s="113"/>
      <c r="C778" s="113"/>
      <c r="D778" s="113"/>
      <c r="E778" s="113"/>
      <c r="F778" s="113"/>
      <c r="G778" s="113"/>
      <c r="H778" s="113"/>
      <c r="I778" s="113"/>
      <c r="J778" s="113"/>
      <c r="K778" s="113"/>
      <c r="L778" s="113"/>
      <c r="M778" s="113"/>
      <c r="N778" s="113"/>
      <c r="O778" s="113"/>
      <c r="P778" s="113"/>
      <c r="Q778" s="113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</row>
    <row r="779" ht="12.0" customHeight="1">
      <c r="A779" s="25"/>
      <c r="B779" s="113"/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3"/>
      <c r="N779" s="113"/>
      <c r="O779" s="113"/>
      <c r="P779" s="113"/>
      <c r="Q779" s="113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</row>
    <row r="780" ht="12.0" customHeight="1">
      <c r="A780" s="25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  <c r="M780" s="113"/>
      <c r="N780" s="113"/>
      <c r="O780" s="113"/>
      <c r="P780" s="113"/>
      <c r="Q780" s="113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</row>
    <row r="781" ht="12.0" customHeight="1">
      <c r="A781" s="25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  <c r="M781" s="113"/>
      <c r="N781" s="113"/>
      <c r="O781" s="113"/>
      <c r="P781" s="113"/>
      <c r="Q781" s="113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</row>
    <row r="782" ht="12.0" customHeight="1">
      <c r="A782" s="25"/>
      <c r="B782" s="113"/>
      <c r="C782" s="113"/>
      <c r="D782" s="113"/>
      <c r="E782" s="113"/>
      <c r="F782" s="113"/>
      <c r="G782" s="113"/>
      <c r="H782" s="113"/>
      <c r="I782" s="113"/>
      <c r="J782" s="113"/>
      <c r="K782" s="113"/>
      <c r="L782" s="113"/>
      <c r="M782" s="113"/>
      <c r="N782" s="113"/>
      <c r="O782" s="113"/>
      <c r="P782" s="113"/>
      <c r="Q782" s="113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</row>
    <row r="783" ht="12.0" customHeight="1">
      <c r="A783" s="25"/>
      <c r="B783" s="113"/>
      <c r="C783" s="113"/>
      <c r="D783" s="113"/>
      <c r="E783" s="113"/>
      <c r="F783" s="113"/>
      <c r="G783" s="113"/>
      <c r="H783" s="113"/>
      <c r="I783" s="113"/>
      <c r="J783" s="113"/>
      <c r="K783" s="113"/>
      <c r="L783" s="113"/>
      <c r="M783" s="113"/>
      <c r="N783" s="113"/>
      <c r="O783" s="113"/>
      <c r="P783" s="113"/>
      <c r="Q783" s="113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</row>
    <row r="784" ht="12.0" customHeight="1">
      <c r="A784" s="25"/>
      <c r="B784" s="113"/>
      <c r="C784" s="113"/>
      <c r="D784" s="113"/>
      <c r="E784" s="113"/>
      <c r="F784" s="113"/>
      <c r="G784" s="113"/>
      <c r="H784" s="113"/>
      <c r="I784" s="113"/>
      <c r="J784" s="113"/>
      <c r="K784" s="113"/>
      <c r="L784" s="113"/>
      <c r="M784" s="113"/>
      <c r="N784" s="113"/>
      <c r="O784" s="113"/>
      <c r="P784" s="113"/>
      <c r="Q784" s="113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</row>
    <row r="785" ht="12.0" customHeight="1">
      <c r="A785" s="25"/>
      <c r="B785" s="113"/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3"/>
      <c r="N785" s="113"/>
      <c r="O785" s="113"/>
      <c r="P785" s="113"/>
      <c r="Q785" s="113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</row>
    <row r="786" ht="12.0" customHeight="1">
      <c r="A786" s="25"/>
      <c r="B786" s="113"/>
      <c r="C786" s="113"/>
      <c r="D786" s="113"/>
      <c r="E786" s="113"/>
      <c r="F786" s="113"/>
      <c r="G786" s="113"/>
      <c r="H786" s="113"/>
      <c r="I786" s="113"/>
      <c r="J786" s="113"/>
      <c r="K786" s="113"/>
      <c r="L786" s="113"/>
      <c r="M786" s="113"/>
      <c r="N786" s="113"/>
      <c r="O786" s="113"/>
      <c r="P786" s="113"/>
      <c r="Q786" s="113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</row>
    <row r="787" ht="12.0" customHeight="1">
      <c r="A787" s="25"/>
      <c r="B787" s="113"/>
      <c r="C787" s="113"/>
      <c r="D787" s="113"/>
      <c r="E787" s="113"/>
      <c r="F787" s="113"/>
      <c r="G787" s="113"/>
      <c r="H787" s="113"/>
      <c r="I787" s="113"/>
      <c r="J787" s="113"/>
      <c r="K787" s="113"/>
      <c r="L787" s="113"/>
      <c r="M787" s="113"/>
      <c r="N787" s="113"/>
      <c r="O787" s="113"/>
      <c r="P787" s="113"/>
      <c r="Q787" s="113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</row>
    <row r="788" ht="12.0" customHeight="1">
      <c r="A788" s="25"/>
      <c r="B788" s="113"/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3"/>
      <c r="N788" s="113"/>
      <c r="O788" s="113"/>
      <c r="P788" s="113"/>
      <c r="Q788" s="113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</row>
    <row r="789" ht="12.0" customHeight="1">
      <c r="A789" s="25"/>
      <c r="B789" s="113"/>
      <c r="C789" s="113"/>
      <c r="D789" s="113"/>
      <c r="E789" s="113"/>
      <c r="F789" s="113"/>
      <c r="G789" s="113"/>
      <c r="H789" s="113"/>
      <c r="I789" s="113"/>
      <c r="J789" s="113"/>
      <c r="K789" s="113"/>
      <c r="L789" s="113"/>
      <c r="M789" s="113"/>
      <c r="N789" s="113"/>
      <c r="O789" s="113"/>
      <c r="P789" s="113"/>
      <c r="Q789" s="113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</row>
    <row r="790" ht="12.0" customHeight="1">
      <c r="A790" s="25"/>
      <c r="B790" s="113"/>
      <c r="C790" s="113"/>
      <c r="D790" s="113"/>
      <c r="E790" s="113"/>
      <c r="F790" s="113"/>
      <c r="G790" s="113"/>
      <c r="H790" s="113"/>
      <c r="I790" s="113"/>
      <c r="J790" s="113"/>
      <c r="K790" s="113"/>
      <c r="L790" s="113"/>
      <c r="M790" s="113"/>
      <c r="N790" s="113"/>
      <c r="O790" s="113"/>
      <c r="P790" s="113"/>
      <c r="Q790" s="113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</row>
    <row r="791" ht="12.0" customHeight="1">
      <c r="A791" s="25"/>
      <c r="B791" s="113"/>
      <c r="C791" s="113"/>
      <c r="D791" s="113"/>
      <c r="E791" s="113"/>
      <c r="F791" s="113"/>
      <c r="G791" s="113"/>
      <c r="H791" s="113"/>
      <c r="I791" s="113"/>
      <c r="J791" s="113"/>
      <c r="K791" s="113"/>
      <c r="L791" s="113"/>
      <c r="M791" s="113"/>
      <c r="N791" s="113"/>
      <c r="O791" s="113"/>
      <c r="P791" s="113"/>
      <c r="Q791" s="113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</row>
    <row r="792" ht="12.0" customHeight="1">
      <c r="A792" s="25"/>
      <c r="B792" s="113"/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3"/>
      <c r="N792" s="113"/>
      <c r="O792" s="113"/>
      <c r="P792" s="113"/>
      <c r="Q792" s="113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</row>
    <row r="793" ht="12.0" customHeight="1">
      <c r="A793" s="25"/>
      <c r="B793" s="113"/>
      <c r="C793" s="113"/>
      <c r="D793" s="113"/>
      <c r="E793" s="113"/>
      <c r="F793" s="113"/>
      <c r="G793" s="113"/>
      <c r="H793" s="113"/>
      <c r="I793" s="113"/>
      <c r="J793" s="113"/>
      <c r="K793" s="113"/>
      <c r="L793" s="113"/>
      <c r="M793" s="113"/>
      <c r="N793" s="113"/>
      <c r="O793" s="113"/>
      <c r="P793" s="113"/>
      <c r="Q793" s="113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</row>
    <row r="794" ht="12.0" customHeight="1">
      <c r="A794" s="25"/>
      <c r="B794" s="113"/>
      <c r="C794" s="113"/>
      <c r="D794" s="113"/>
      <c r="E794" s="113"/>
      <c r="F794" s="113"/>
      <c r="G794" s="113"/>
      <c r="H794" s="113"/>
      <c r="I794" s="113"/>
      <c r="J794" s="113"/>
      <c r="K794" s="113"/>
      <c r="L794" s="113"/>
      <c r="M794" s="113"/>
      <c r="N794" s="113"/>
      <c r="O794" s="113"/>
      <c r="P794" s="113"/>
      <c r="Q794" s="113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</row>
    <row r="795" ht="12.0" customHeight="1">
      <c r="A795" s="25"/>
      <c r="B795" s="113"/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113"/>
      <c r="O795" s="113"/>
      <c r="P795" s="113"/>
      <c r="Q795" s="113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</row>
    <row r="796" ht="12.0" customHeight="1">
      <c r="A796" s="25"/>
      <c r="B796" s="113"/>
      <c r="C796" s="113"/>
      <c r="D796" s="113"/>
      <c r="E796" s="113"/>
      <c r="F796" s="113"/>
      <c r="G796" s="113"/>
      <c r="H796" s="113"/>
      <c r="I796" s="113"/>
      <c r="J796" s="113"/>
      <c r="K796" s="113"/>
      <c r="L796" s="113"/>
      <c r="M796" s="113"/>
      <c r="N796" s="113"/>
      <c r="O796" s="113"/>
      <c r="P796" s="113"/>
      <c r="Q796" s="113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</row>
    <row r="797" ht="12.0" customHeight="1">
      <c r="A797" s="25"/>
      <c r="B797" s="113"/>
      <c r="C797" s="113"/>
      <c r="D797" s="113"/>
      <c r="E797" s="113"/>
      <c r="F797" s="113"/>
      <c r="G797" s="113"/>
      <c r="H797" s="113"/>
      <c r="I797" s="113"/>
      <c r="J797" s="113"/>
      <c r="K797" s="113"/>
      <c r="L797" s="113"/>
      <c r="M797" s="113"/>
      <c r="N797" s="113"/>
      <c r="O797" s="113"/>
      <c r="P797" s="113"/>
      <c r="Q797" s="113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</row>
    <row r="798" ht="12.0" customHeight="1">
      <c r="A798" s="25"/>
      <c r="B798" s="113"/>
      <c r="C798" s="113"/>
      <c r="D798" s="113"/>
      <c r="E798" s="113"/>
      <c r="F798" s="113"/>
      <c r="G798" s="113"/>
      <c r="H798" s="113"/>
      <c r="I798" s="113"/>
      <c r="J798" s="113"/>
      <c r="K798" s="113"/>
      <c r="L798" s="113"/>
      <c r="M798" s="113"/>
      <c r="N798" s="113"/>
      <c r="O798" s="113"/>
      <c r="P798" s="113"/>
      <c r="Q798" s="113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</row>
    <row r="799" ht="12.0" customHeight="1">
      <c r="A799" s="25"/>
      <c r="B799" s="113"/>
      <c r="C799" s="113"/>
      <c r="D799" s="113"/>
      <c r="E799" s="113"/>
      <c r="F799" s="113"/>
      <c r="G799" s="113"/>
      <c r="H799" s="113"/>
      <c r="I799" s="113"/>
      <c r="J799" s="113"/>
      <c r="K799" s="113"/>
      <c r="L799" s="113"/>
      <c r="M799" s="113"/>
      <c r="N799" s="113"/>
      <c r="O799" s="113"/>
      <c r="P799" s="113"/>
      <c r="Q799" s="113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</row>
    <row r="800" ht="12.0" customHeight="1">
      <c r="A800" s="25"/>
      <c r="B800" s="113"/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3"/>
      <c r="N800" s="113"/>
      <c r="O800" s="113"/>
      <c r="P800" s="113"/>
      <c r="Q800" s="113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</row>
    <row r="801" ht="12.0" customHeight="1">
      <c r="A801" s="25"/>
      <c r="B801" s="113"/>
      <c r="C801" s="113"/>
      <c r="D801" s="113"/>
      <c r="E801" s="113"/>
      <c r="F801" s="113"/>
      <c r="G801" s="113"/>
      <c r="H801" s="113"/>
      <c r="I801" s="113"/>
      <c r="J801" s="113"/>
      <c r="K801" s="113"/>
      <c r="L801" s="113"/>
      <c r="M801" s="113"/>
      <c r="N801" s="113"/>
      <c r="O801" s="113"/>
      <c r="P801" s="113"/>
      <c r="Q801" s="113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</row>
    <row r="802" ht="12.0" customHeight="1">
      <c r="A802" s="25"/>
      <c r="B802" s="113"/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3"/>
      <c r="N802" s="113"/>
      <c r="O802" s="113"/>
      <c r="P802" s="113"/>
      <c r="Q802" s="113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</row>
    <row r="803" ht="12.0" customHeight="1">
      <c r="A803" s="25"/>
      <c r="B803" s="113"/>
      <c r="C803" s="113"/>
      <c r="D803" s="113"/>
      <c r="E803" s="113"/>
      <c r="F803" s="113"/>
      <c r="G803" s="113"/>
      <c r="H803" s="113"/>
      <c r="I803" s="113"/>
      <c r="J803" s="113"/>
      <c r="K803" s="113"/>
      <c r="L803" s="113"/>
      <c r="M803" s="113"/>
      <c r="N803" s="113"/>
      <c r="O803" s="113"/>
      <c r="P803" s="113"/>
      <c r="Q803" s="113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</row>
    <row r="804" ht="12.0" customHeight="1">
      <c r="A804" s="25"/>
      <c r="B804" s="113"/>
      <c r="C804" s="113"/>
      <c r="D804" s="113"/>
      <c r="E804" s="113"/>
      <c r="F804" s="113"/>
      <c r="G804" s="113"/>
      <c r="H804" s="113"/>
      <c r="I804" s="113"/>
      <c r="J804" s="113"/>
      <c r="K804" s="113"/>
      <c r="L804" s="113"/>
      <c r="M804" s="113"/>
      <c r="N804" s="113"/>
      <c r="O804" s="113"/>
      <c r="P804" s="113"/>
      <c r="Q804" s="113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</row>
    <row r="805" ht="12.0" customHeight="1">
      <c r="A805" s="25"/>
      <c r="B805" s="113"/>
      <c r="C805" s="113"/>
      <c r="D805" s="113"/>
      <c r="E805" s="113"/>
      <c r="F805" s="113"/>
      <c r="G805" s="113"/>
      <c r="H805" s="113"/>
      <c r="I805" s="113"/>
      <c r="J805" s="113"/>
      <c r="K805" s="113"/>
      <c r="L805" s="113"/>
      <c r="M805" s="113"/>
      <c r="N805" s="113"/>
      <c r="O805" s="113"/>
      <c r="P805" s="113"/>
      <c r="Q805" s="113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</row>
    <row r="806" ht="12.0" customHeight="1">
      <c r="A806" s="25"/>
      <c r="B806" s="113"/>
      <c r="C806" s="113"/>
      <c r="D806" s="113"/>
      <c r="E806" s="113"/>
      <c r="F806" s="113"/>
      <c r="G806" s="113"/>
      <c r="H806" s="113"/>
      <c r="I806" s="113"/>
      <c r="J806" s="113"/>
      <c r="K806" s="113"/>
      <c r="L806" s="113"/>
      <c r="M806" s="113"/>
      <c r="N806" s="113"/>
      <c r="O806" s="113"/>
      <c r="P806" s="113"/>
      <c r="Q806" s="113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</row>
    <row r="807" ht="12.0" customHeight="1">
      <c r="A807" s="25"/>
      <c r="B807" s="113"/>
      <c r="C807" s="113"/>
      <c r="D807" s="113"/>
      <c r="E807" s="113"/>
      <c r="F807" s="113"/>
      <c r="G807" s="113"/>
      <c r="H807" s="113"/>
      <c r="I807" s="113"/>
      <c r="J807" s="113"/>
      <c r="K807" s="113"/>
      <c r="L807" s="113"/>
      <c r="M807" s="113"/>
      <c r="N807" s="113"/>
      <c r="O807" s="113"/>
      <c r="P807" s="113"/>
      <c r="Q807" s="113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</row>
    <row r="808" ht="12.0" customHeight="1">
      <c r="A808" s="25"/>
      <c r="B808" s="113"/>
      <c r="C808" s="113"/>
      <c r="D808" s="113"/>
      <c r="E808" s="113"/>
      <c r="F808" s="113"/>
      <c r="G808" s="113"/>
      <c r="H808" s="113"/>
      <c r="I808" s="113"/>
      <c r="J808" s="113"/>
      <c r="K808" s="113"/>
      <c r="L808" s="113"/>
      <c r="M808" s="113"/>
      <c r="N808" s="113"/>
      <c r="O808" s="113"/>
      <c r="P808" s="113"/>
      <c r="Q808" s="113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</row>
    <row r="809" ht="12.0" customHeight="1">
      <c r="A809" s="25"/>
      <c r="B809" s="113"/>
      <c r="C809" s="113"/>
      <c r="D809" s="113"/>
      <c r="E809" s="113"/>
      <c r="F809" s="113"/>
      <c r="G809" s="113"/>
      <c r="H809" s="113"/>
      <c r="I809" s="113"/>
      <c r="J809" s="113"/>
      <c r="K809" s="113"/>
      <c r="L809" s="113"/>
      <c r="M809" s="113"/>
      <c r="N809" s="113"/>
      <c r="O809" s="113"/>
      <c r="P809" s="113"/>
      <c r="Q809" s="113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</row>
    <row r="810" ht="12.0" customHeight="1">
      <c r="A810" s="25"/>
      <c r="B810" s="113"/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3"/>
      <c r="N810" s="113"/>
      <c r="O810" s="113"/>
      <c r="P810" s="113"/>
      <c r="Q810" s="113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</row>
    <row r="811" ht="12.0" customHeight="1">
      <c r="A811" s="25"/>
      <c r="B811" s="113"/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3"/>
      <c r="N811" s="113"/>
      <c r="O811" s="113"/>
      <c r="P811" s="113"/>
      <c r="Q811" s="113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</row>
    <row r="812" ht="12.0" customHeight="1">
      <c r="A812" s="25"/>
      <c r="B812" s="113"/>
      <c r="C812" s="113"/>
      <c r="D812" s="113"/>
      <c r="E812" s="113"/>
      <c r="F812" s="113"/>
      <c r="G812" s="113"/>
      <c r="H812" s="113"/>
      <c r="I812" s="113"/>
      <c r="J812" s="113"/>
      <c r="K812" s="113"/>
      <c r="L812" s="113"/>
      <c r="M812" s="113"/>
      <c r="N812" s="113"/>
      <c r="O812" s="113"/>
      <c r="P812" s="113"/>
      <c r="Q812" s="113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</row>
    <row r="813" ht="12.0" customHeight="1">
      <c r="A813" s="25"/>
      <c r="B813" s="113"/>
      <c r="C813" s="113"/>
      <c r="D813" s="113"/>
      <c r="E813" s="113"/>
      <c r="F813" s="113"/>
      <c r="G813" s="113"/>
      <c r="H813" s="113"/>
      <c r="I813" s="113"/>
      <c r="J813" s="113"/>
      <c r="K813" s="113"/>
      <c r="L813" s="113"/>
      <c r="M813" s="113"/>
      <c r="N813" s="113"/>
      <c r="O813" s="113"/>
      <c r="P813" s="113"/>
      <c r="Q813" s="113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</row>
    <row r="814" ht="12.0" customHeight="1">
      <c r="A814" s="25"/>
      <c r="B814" s="113"/>
      <c r="C814" s="113"/>
      <c r="D814" s="113"/>
      <c r="E814" s="113"/>
      <c r="F814" s="113"/>
      <c r="G814" s="113"/>
      <c r="H814" s="113"/>
      <c r="I814" s="113"/>
      <c r="J814" s="113"/>
      <c r="K814" s="113"/>
      <c r="L814" s="113"/>
      <c r="M814" s="113"/>
      <c r="N814" s="113"/>
      <c r="O814" s="113"/>
      <c r="P814" s="113"/>
      <c r="Q814" s="113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</row>
    <row r="815" ht="12.0" customHeight="1">
      <c r="A815" s="25"/>
      <c r="B815" s="113"/>
      <c r="C815" s="113"/>
      <c r="D815" s="113"/>
      <c r="E815" s="113"/>
      <c r="F815" s="113"/>
      <c r="G815" s="113"/>
      <c r="H815" s="113"/>
      <c r="I815" s="113"/>
      <c r="J815" s="113"/>
      <c r="K815" s="113"/>
      <c r="L815" s="113"/>
      <c r="M815" s="113"/>
      <c r="N815" s="113"/>
      <c r="O815" s="113"/>
      <c r="P815" s="113"/>
      <c r="Q815" s="113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</row>
    <row r="816" ht="12.0" customHeight="1">
      <c r="A816" s="25"/>
      <c r="B816" s="113"/>
      <c r="C816" s="113"/>
      <c r="D816" s="113"/>
      <c r="E816" s="113"/>
      <c r="F816" s="113"/>
      <c r="G816" s="113"/>
      <c r="H816" s="113"/>
      <c r="I816" s="113"/>
      <c r="J816" s="113"/>
      <c r="K816" s="113"/>
      <c r="L816" s="113"/>
      <c r="M816" s="113"/>
      <c r="N816" s="113"/>
      <c r="O816" s="113"/>
      <c r="P816" s="113"/>
      <c r="Q816" s="113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</row>
    <row r="817" ht="12.0" customHeight="1">
      <c r="A817" s="25"/>
      <c r="B817" s="113"/>
      <c r="C817" s="113"/>
      <c r="D817" s="113"/>
      <c r="E817" s="113"/>
      <c r="F817" s="113"/>
      <c r="G817" s="113"/>
      <c r="H817" s="113"/>
      <c r="I817" s="113"/>
      <c r="J817" s="113"/>
      <c r="K817" s="113"/>
      <c r="L817" s="113"/>
      <c r="M817" s="113"/>
      <c r="N817" s="113"/>
      <c r="O817" s="113"/>
      <c r="P817" s="113"/>
      <c r="Q817" s="113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</row>
    <row r="818" ht="12.0" customHeight="1">
      <c r="A818" s="25"/>
      <c r="B818" s="113"/>
      <c r="C818" s="113"/>
      <c r="D818" s="113"/>
      <c r="E818" s="113"/>
      <c r="F818" s="113"/>
      <c r="G818" s="113"/>
      <c r="H818" s="113"/>
      <c r="I818" s="113"/>
      <c r="J818" s="113"/>
      <c r="K818" s="113"/>
      <c r="L818" s="113"/>
      <c r="M818" s="113"/>
      <c r="N818" s="113"/>
      <c r="O818" s="113"/>
      <c r="P818" s="113"/>
      <c r="Q818" s="113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</row>
    <row r="819" ht="12.0" customHeight="1">
      <c r="A819" s="25"/>
      <c r="B819" s="113"/>
      <c r="C819" s="113"/>
      <c r="D819" s="113"/>
      <c r="E819" s="113"/>
      <c r="F819" s="113"/>
      <c r="G819" s="113"/>
      <c r="H819" s="113"/>
      <c r="I819" s="113"/>
      <c r="J819" s="113"/>
      <c r="K819" s="113"/>
      <c r="L819" s="113"/>
      <c r="M819" s="113"/>
      <c r="N819" s="113"/>
      <c r="O819" s="113"/>
      <c r="P819" s="113"/>
      <c r="Q819" s="113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</row>
    <row r="820" ht="12.0" customHeight="1">
      <c r="A820" s="25"/>
      <c r="B820" s="113"/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3"/>
      <c r="N820" s="113"/>
      <c r="O820" s="113"/>
      <c r="P820" s="113"/>
      <c r="Q820" s="113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</row>
    <row r="821" ht="12.0" customHeight="1">
      <c r="A821" s="25"/>
      <c r="B821" s="113"/>
      <c r="C821" s="113"/>
      <c r="D821" s="113"/>
      <c r="E821" s="113"/>
      <c r="F821" s="113"/>
      <c r="G821" s="113"/>
      <c r="H821" s="113"/>
      <c r="I821" s="113"/>
      <c r="J821" s="113"/>
      <c r="K821" s="113"/>
      <c r="L821" s="113"/>
      <c r="M821" s="113"/>
      <c r="N821" s="113"/>
      <c r="O821" s="113"/>
      <c r="P821" s="113"/>
      <c r="Q821" s="113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</row>
    <row r="822" ht="12.0" customHeight="1">
      <c r="A822" s="25"/>
      <c r="B822" s="113"/>
      <c r="C822" s="113"/>
      <c r="D822" s="113"/>
      <c r="E822" s="113"/>
      <c r="F822" s="113"/>
      <c r="G822" s="113"/>
      <c r="H822" s="113"/>
      <c r="I822" s="113"/>
      <c r="J822" s="113"/>
      <c r="K822" s="113"/>
      <c r="L822" s="113"/>
      <c r="M822" s="113"/>
      <c r="N822" s="113"/>
      <c r="O822" s="113"/>
      <c r="P822" s="113"/>
      <c r="Q822" s="113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</row>
    <row r="823" ht="12.0" customHeight="1">
      <c r="A823" s="25"/>
      <c r="B823" s="113"/>
      <c r="C823" s="113"/>
      <c r="D823" s="113"/>
      <c r="E823" s="113"/>
      <c r="F823" s="113"/>
      <c r="G823" s="113"/>
      <c r="H823" s="113"/>
      <c r="I823" s="113"/>
      <c r="J823" s="113"/>
      <c r="K823" s="113"/>
      <c r="L823" s="113"/>
      <c r="M823" s="113"/>
      <c r="N823" s="113"/>
      <c r="O823" s="113"/>
      <c r="P823" s="113"/>
      <c r="Q823" s="113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</row>
    <row r="824" ht="12.0" customHeight="1">
      <c r="A824" s="25"/>
      <c r="B824" s="113"/>
      <c r="C824" s="113"/>
      <c r="D824" s="113"/>
      <c r="E824" s="113"/>
      <c r="F824" s="113"/>
      <c r="G824" s="113"/>
      <c r="H824" s="113"/>
      <c r="I824" s="113"/>
      <c r="J824" s="113"/>
      <c r="K824" s="113"/>
      <c r="L824" s="113"/>
      <c r="M824" s="113"/>
      <c r="N824" s="113"/>
      <c r="O824" s="113"/>
      <c r="P824" s="113"/>
      <c r="Q824" s="113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</row>
    <row r="825" ht="12.0" customHeight="1">
      <c r="A825" s="25"/>
      <c r="B825" s="113"/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3"/>
      <c r="N825" s="113"/>
      <c r="O825" s="113"/>
      <c r="P825" s="113"/>
      <c r="Q825" s="113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</row>
    <row r="826" ht="12.0" customHeight="1">
      <c r="A826" s="25"/>
      <c r="B826" s="113"/>
      <c r="C826" s="113"/>
      <c r="D826" s="113"/>
      <c r="E826" s="113"/>
      <c r="F826" s="113"/>
      <c r="G826" s="113"/>
      <c r="H826" s="113"/>
      <c r="I826" s="113"/>
      <c r="J826" s="113"/>
      <c r="K826" s="113"/>
      <c r="L826" s="113"/>
      <c r="M826" s="113"/>
      <c r="N826" s="113"/>
      <c r="O826" s="113"/>
      <c r="P826" s="113"/>
      <c r="Q826" s="113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</row>
    <row r="827" ht="12.0" customHeight="1">
      <c r="A827" s="25"/>
      <c r="B827" s="113"/>
      <c r="C827" s="113"/>
      <c r="D827" s="113"/>
      <c r="E827" s="113"/>
      <c r="F827" s="113"/>
      <c r="G827" s="113"/>
      <c r="H827" s="113"/>
      <c r="I827" s="113"/>
      <c r="J827" s="113"/>
      <c r="K827" s="113"/>
      <c r="L827" s="113"/>
      <c r="M827" s="113"/>
      <c r="N827" s="113"/>
      <c r="O827" s="113"/>
      <c r="P827" s="113"/>
      <c r="Q827" s="113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</row>
    <row r="828" ht="12.0" customHeight="1">
      <c r="A828" s="25"/>
      <c r="B828" s="113"/>
      <c r="C828" s="113"/>
      <c r="D828" s="113"/>
      <c r="E828" s="113"/>
      <c r="F828" s="113"/>
      <c r="G828" s="113"/>
      <c r="H828" s="113"/>
      <c r="I828" s="113"/>
      <c r="J828" s="113"/>
      <c r="K828" s="113"/>
      <c r="L828" s="113"/>
      <c r="M828" s="113"/>
      <c r="N828" s="113"/>
      <c r="O828" s="113"/>
      <c r="P828" s="113"/>
      <c r="Q828" s="113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</row>
    <row r="829" ht="12.0" customHeight="1">
      <c r="A829" s="25"/>
      <c r="B829" s="113"/>
      <c r="C829" s="113"/>
      <c r="D829" s="113"/>
      <c r="E829" s="113"/>
      <c r="F829" s="113"/>
      <c r="G829" s="113"/>
      <c r="H829" s="113"/>
      <c r="I829" s="113"/>
      <c r="J829" s="113"/>
      <c r="K829" s="113"/>
      <c r="L829" s="113"/>
      <c r="M829" s="113"/>
      <c r="N829" s="113"/>
      <c r="O829" s="113"/>
      <c r="P829" s="113"/>
      <c r="Q829" s="113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</row>
    <row r="830" ht="12.0" customHeight="1">
      <c r="A830" s="25"/>
      <c r="B830" s="113"/>
      <c r="C830" s="113"/>
      <c r="D830" s="113"/>
      <c r="E830" s="113"/>
      <c r="F830" s="113"/>
      <c r="G830" s="113"/>
      <c r="H830" s="113"/>
      <c r="I830" s="113"/>
      <c r="J830" s="113"/>
      <c r="K830" s="113"/>
      <c r="L830" s="113"/>
      <c r="M830" s="113"/>
      <c r="N830" s="113"/>
      <c r="O830" s="113"/>
      <c r="P830" s="113"/>
      <c r="Q830" s="113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</row>
    <row r="831" ht="12.0" customHeight="1">
      <c r="A831" s="25"/>
      <c r="B831" s="113"/>
      <c r="C831" s="113"/>
      <c r="D831" s="113"/>
      <c r="E831" s="113"/>
      <c r="F831" s="113"/>
      <c r="G831" s="113"/>
      <c r="H831" s="113"/>
      <c r="I831" s="113"/>
      <c r="J831" s="113"/>
      <c r="K831" s="113"/>
      <c r="L831" s="113"/>
      <c r="M831" s="113"/>
      <c r="N831" s="113"/>
      <c r="O831" s="113"/>
      <c r="P831" s="113"/>
      <c r="Q831" s="113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</row>
    <row r="832" ht="12.0" customHeight="1">
      <c r="A832" s="25"/>
      <c r="B832" s="113"/>
      <c r="C832" s="113"/>
      <c r="D832" s="113"/>
      <c r="E832" s="113"/>
      <c r="F832" s="113"/>
      <c r="G832" s="113"/>
      <c r="H832" s="113"/>
      <c r="I832" s="113"/>
      <c r="J832" s="113"/>
      <c r="K832" s="113"/>
      <c r="L832" s="113"/>
      <c r="M832" s="113"/>
      <c r="N832" s="113"/>
      <c r="O832" s="113"/>
      <c r="P832" s="113"/>
      <c r="Q832" s="113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</row>
    <row r="833" ht="12.0" customHeight="1">
      <c r="A833" s="25"/>
      <c r="B833" s="113"/>
      <c r="C833" s="113"/>
      <c r="D833" s="113"/>
      <c r="E833" s="113"/>
      <c r="F833" s="113"/>
      <c r="G833" s="113"/>
      <c r="H833" s="113"/>
      <c r="I833" s="113"/>
      <c r="J833" s="113"/>
      <c r="K833" s="113"/>
      <c r="L833" s="113"/>
      <c r="M833" s="113"/>
      <c r="N833" s="113"/>
      <c r="O833" s="113"/>
      <c r="P833" s="113"/>
      <c r="Q833" s="113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</row>
    <row r="834" ht="12.0" customHeight="1">
      <c r="A834" s="25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13"/>
      <c r="P834" s="113"/>
      <c r="Q834" s="113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</row>
    <row r="835" ht="12.0" customHeight="1">
      <c r="A835" s="25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3"/>
      <c r="N835" s="113"/>
      <c r="O835" s="113"/>
      <c r="P835" s="113"/>
      <c r="Q835" s="113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</row>
    <row r="836" ht="12.0" customHeight="1">
      <c r="A836" s="25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  <c r="M836" s="113"/>
      <c r="N836" s="113"/>
      <c r="O836" s="113"/>
      <c r="P836" s="113"/>
      <c r="Q836" s="113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</row>
    <row r="837" ht="12.0" customHeight="1">
      <c r="A837" s="25"/>
      <c r="B837" s="113"/>
      <c r="C837" s="113"/>
      <c r="D837" s="113"/>
      <c r="E837" s="113"/>
      <c r="F837" s="113"/>
      <c r="G837" s="113"/>
      <c r="H837" s="113"/>
      <c r="I837" s="113"/>
      <c r="J837" s="113"/>
      <c r="K837" s="113"/>
      <c r="L837" s="113"/>
      <c r="M837" s="113"/>
      <c r="N837" s="113"/>
      <c r="O837" s="113"/>
      <c r="P837" s="113"/>
      <c r="Q837" s="113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</row>
    <row r="838" ht="12.0" customHeight="1">
      <c r="A838" s="25"/>
      <c r="B838" s="113"/>
      <c r="C838" s="113"/>
      <c r="D838" s="113"/>
      <c r="E838" s="113"/>
      <c r="F838" s="113"/>
      <c r="G838" s="113"/>
      <c r="H838" s="113"/>
      <c r="I838" s="113"/>
      <c r="J838" s="113"/>
      <c r="K838" s="113"/>
      <c r="L838" s="113"/>
      <c r="M838" s="113"/>
      <c r="N838" s="113"/>
      <c r="O838" s="113"/>
      <c r="P838" s="113"/>
      <c r="Q838" s="113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</row>
    <row r="839" ht="12.0" customHeight="1">
      <c r="A839" s="25"/>
      <c r="B839" s="113"/>
      <c r="C839" s="113"/>
      <c r="D839" s="113"/>
      <c r="E839" s="113"/>
      <c r="F839" s="113"/>
      <c r="G839" s="113"/>
      <c r="H839" s="113"/>
      <c r="I839" s="113"/>
      <c r="J839" s="113"/>
      <c r="K839" s="113"/>
      <c r="L839" s="113"/>
      <c r="M839" s="113"/>
      <c r="N839" s="113"/>
      <c r="O839" s="113"/>
      <c r="P839" s="113"/>
      <c r="Q839" s="113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</row>
    <row r="840" ht="12.0" customHeight="1">
      <c r="A840" s="25"/>
      <c r="B840" s="113"/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3"/>
      <c r="N840" s="113"/>
      <c r="O840" s="113"/>
      <c r="P840" s="113"/>
      <c r="Q840" s="113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</row>
    <row r="841" ht="12.0" customHeight="1">
      <c r="A841" s="25"/>
      <c r="B841" s="113"/>
      <c r="C841" s="113"/>
      <c r="D841" s="113"/>
      <c r="E841" s="113"/>
      <c r="F841" s="113"/>
      <c r="G841" s="113"/>
      <c r="H841" s="113"/>
      <c r="I841" s="113"/>
      <c r="J841" s="113"/>
      <c r="K841" s="113"/>
      <c r="L841" s="113"/>
      <c r="M841" s="113"/>
      <c r="N841" s="113"/>
      <c r="O841" s="113"/>
      <c r="P841" s="113"/>
      <c r="Q841" s="113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</row>
    <row r="842" ht="12.0" customHeight="1">
      <c r="A842" s="25"/>
      <c r="B842" s="113"/>
      <c r="C842" s="113"/>
      <c r="D842" s="113"/>
      <c r="E842" s="113"/>
      <c r="F842" s="113"/>
      <c r="G842" s="113"/>
      <c r="H842" s="113"/>
      <c r="I842" s="113"/>
      <c r="J842" s="113"/>
      <c r="K842" s="113"/>
      <c r="L842" s="113"/>
      <c r="M842" s="113"/>
      <c r="N842" s="113"/>
      <c r="O842" s="113"/>
      <c r="P842" s="113"/>
      <c r="Q842" s="113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</row>
    <row r="843" ht="12.0" customHeight="1">
      <c r="A843" s="25"/>
      <c r="B843" s="113"/>
      <c r="C843" s="113"/>
      <c r="D843" s="113"/>
      <c r="E843" s="113"/>
      <c r="F843" s="113"/>
      <c r="G843" s="113"/>
      <c r="H843" s="113"/>
      <c r="I843" s="113"/>
      <c r="J843" s="113"/>
      <c r="K843" s="113"/>
      <c r="L843" s="113"/>
      <c r="M843" s="113"/>
      <c r="N843" s="113"/>
      <c r="O843" s="113"/>
      <c r="P843" s="113"/>
      <c r="Q843" s="113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</row>
    <row r="844" ht="12.0" customHeight="1">
      <c r="A844" s="25"/>
      <c r="B844" s="113"/>
      <c r="C844" s="113"/>
      <c r="D844" s="113"/>
      <c r="E844" s="113"/>
      <c r="F844" s="113"/>
      <c r="G844" s="113"/>
      <c r="H844" s="113"/>
      <c r="I844" s="113"/>
      <c r="J844" s="113"/>
      <c r="K844" s="113"/>
      <c r="L844" s="113"/>
      <c r="M844" s="113"/>
      <c r="N844" s="113"/>
      <c r="O844" s="113"/>
      <c r="P844" s="113"/>
      <c r="Q844" s="113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</row>
    <row r="845" ht="12.0" customHeight="1">
      <c r="A845" s="25"/>
      <c r="B845" s="113"/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3"/>
      <c r="N845" s="113"/>
      <c r="O845" s="113"/>
      <c r="P845" s="113"/>
      <c r="Q845" s="113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</row>
    <row r="846" ht="12.0" customHeight="1">
      <c r="A846" s="25"/>
      <c r="B846" s="113"/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3"/>
      <c r="N846" s="113"/>
      <c r="O846" s="113"/>
      <c r="P846" s="113"/>
      <c r="Q846" s="113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</row>
    <row r="847" ht="12.0" customHeight="1">
      <c r="A847" s="25"/>
      <c r="B847" s="113"/>
      <c r="C847" s="113"/>
      <c r="D847" s="113"/>
      <c r="E847" s="113"/>
      <c r="F847" s="113"/>
      <c r="G847" s="113"/>
      <c r="H847" s="113"/>
      <c r="I847" s="113"/>
      <c r="J847" s="113"/>
      <c r="K847" s="113"/>
      <c r="L847" s="113"/>
      <c r="M847" s="113"/>
      <c r="N847" s="113"/>
      <c r="O847" s="113"/>
      <c r="P847" s="113"/>
      <c r="Q847" s="113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</row>
    <row r="848" ht="12.0" customHeight="1">
      <c r="A848" s="25"/>
      <c r="B848" s="113"/>
      <c r="C848" s="113"/>
      <c r="D848" s="113"/>
      <c r="E848" s="113"/>
      <c r="F848" s="113"/>
      <c r="G848" s="113"/>
      <c r="H848" s="113"/>
      <c r="I848" s="113"/>
      <c r="J848" s="113"/>
      <c r="K848" s="113"/>
      <c r="L848" s="113"/>
      <c r="M848" s="113"/>
      <c r="N848" s="113"/>
      <c r="O848" s="113"/>
      <c r="P848" s="113"/>
      <c r="Q848" s="113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</row>
    <row r="849" ht="12.0" customHeight="1">
      <c r="A849" s="25"/>
      <c r="B849" s="113"/>
      <c r="C849" s="113"/>
      <c r="D849" s="113"/>
      <c r="E849" s="113"/>
      <c r="F849" s="113"/>
      <c r="G849" s="113"/>
      <c r="H849" s="113"/>
      <c r="I849" s="113"/>
      <c r="J849" s="113"/>
      <c r="K849" s="113"/>
      <c r="L849" s="113"/>
      <c r="M849" s="113"/>
      <c r="N849" s="113"/>
      <c r="O849" s="113"/>
      <c r="P849" s="113"/>
      <c r="Q849" s="113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</row>
    <row r="850" ht="12.0" customHeight="1">
      <c r="A850" s="25"/>
      <c r="B850" s="113"/>
      <c r="C850" s="113"/>
      <c r="D850" s="113"/>
      <c r="E850" s="113"/>
      <c r="F850" s="113"/>
      <c r="G850" s="113"/>
      <c r="H850" s="113"/>
      <c r="I850" s="113"/>
      <c r="J850" s="113"/>
      <c r="K850" s="113"/>
      <c r="L850" s="113"/>
      <c r="M850" s="113"/>
      <c r="N850" s="113"/>
      <c r="O850" s="113"/>
      <c r="P850" s="113"/>
      <c r="Q850" s="113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</row>
    <row r="851" ht="12.0" customHeight="1">
      <c r="A851" s="25"/>
      <c r="B851" s="113"/>
      <c r="C851" s="113"/>
      <c r="D851" s="113"/>
      <c r="E851" s="113"/>
      <c r="F851" s="113"/>
      <c r="G851" s="113"/>
      <c r="H851" s="113"/>
      <c r="I851" s="113"/>
      <c r="J851" s="113"/>
      <c r="K851" s="113"/>
      <c r="L851" s="113"/>
      <c r="M851" s="113"/>
      <c r="N851" s="113"/>
      <c r="O851" s="113"/>
      <c r="P851" s="113"/>
      <c r="Q851" s="113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</row>
    <row r="852" ht="12.0" customHeight="1">
      <c r="A852" s="25"/>
      <c r="B852" s="113"/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3"/>
      <c r="N852" s="113"/>
      <c r="O852" s="113"/>
      <c r="P852" s="113"/>
      <c r="Q852" s="113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</row>
    <row r="853" ht="12.0" customHeight="1">
      <c r="A853" s="25"/>
      <c r="B853" s="113"/>
      <c r="C853" s="113"/>
      <c r="D853" s="113"/>
      <c r="E853" s="113"/>
      <c r="F853" s="113"/>
      <c r="G853" s="113"/>
      <c r="H853" s="113"/>
      <c r="I853" s="113"/>
      <c r="J853" s="113"/>
      <c r="K853" s="113"/>
      <c r="L853" s="113"/>
      <c r="M853" s="113"/>
      <c r="N853" s="113"/>
      <c r="O853" s="113"/>
      <c r="P853" s="113"/>
      <c r="Q853" s="113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</row>
    <row r="854" ht="12.0" customHeight="1">
      <c r="A854" s="25"/>
      <c r="B854" s="113"/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3"/>
      <c r="N854" s="113"/>
      <c r="O854" s="113"/>
      <c r="P854" s="113"/>
      <c r="Q854" s="113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</row>
    <row r="855" ht="12.0" customHeight="1">
      <c r="A855" s="25"/>
      <c r="B855" s="113"/>
      <c r="C855" s="113"/>
      <c r="D855" s="113"/>
      <c r="E855" s="113"/>
      <c r="F855" s="113"/>
      <c r="G855" s="113"/>
      <c r="H855" s="113"/>
      <c r="I855" s="113"/>
      <c r="J855" s="113"/>
      <c r="K855" s="113"/>
      <c r="L855" s="113"/>
      <c r="M855" s="113"/>
      <c r="N855" s="113"/>
      <c r="O855" s="113"/>
      <c r="P855" s="113"/>
      <c r="Q855" s="113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</row>
    <row r="856" ht="12.0" customHeight="1">
      <c r="A856" s="25"/>
      <c r="B856" s="113"/>
      <c r="C856" s="113"/>
      <c r="D856" s="113"/>
      <c r="E856" s="113"/>
      <c r="F856" s="113"/>
      <c r="G856" s="113"/>
      <c r="H856" s="113"/>
      <c r="I856" s="113"/>
      <c r="J856" s="113"/>
      <c r="K856" s="113"/>
      <c r="L856" s="113"/>
      <c r="M856" s="113"/>
      <c r="N856" s="113"/>
      <c r="O856" s="113"/>
      <c r="P856" s="113"/>
      <c r="Q856" s="113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</row>
    <row r="857" ht="12.0" customHeight="1">
      <c r="A857" s="25"/>
      <c r="B857" s="113"/>
      <c r="C857" s="113"/>
      <c r="D857" s="113"/>
      <c r="E857" s="113"/>
      <c r="F857" s="113"/>
      <c r="G857" s="113"/>
      <c r="H857" s="113"/>
      <c r="I857" s="113"/>
      <c r="J857" s="113"/>
      <c r="K857" s="113"/>
      <c r="L857" s="113"/>
      <c r="M857" s="113"/>
      <c r="N857" s="113"/>
      <c r="O857" s="113"/>
      <c r="P857" s="113"/>
      <c r="Q857" s="113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</row>
    <row r="858" ht="12.0" customHeight="1">
      <c r="A858" s="25"/>
      <c r="B858" s="113"/>
      <c r="C858" s="113"/>
      <c r="D858" s="113"/>
      <c r="E858" s="113"/>
      <c r="F858" s="113"/>
      <c r="G858" s="113"/>
      <c r="H858" s="113"/>
      <c r="I858" s="113"/>
      <c r="J858" s="113"/>
      <c r="K858" s="113"/>
      <c r="L858" s="113"/>
      <c r="M858" s="113"/>
      <c r="N858" s="113"/>
      <c r="O858" s="113"/>
      <c r="P858" s="113"/>
      <c r="Q858" s="113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</row>
    <row r="859" ht="12.0" customHeight="1">
      <c r="A859" s="25"/>
      <c r="B859" s="113"/>
      <c r="C859" s="113"/>
      <c r="D859" s="113"/>
      <c r="E859" s="113"/>
      <c r="F859" s="113"/>
      <c r="G859" s="113"/>
      <c r="H859" s="113"/>
      <c r="I859" s="113"/>
      <c r="J859" s="113"/>
      <c r="K859" s="113"/>
      <c r="L859" s="113"/>
      <c r="M859" s="113"/>
      <c r="N859" s="113"/>
      <c r="O859" s="113"/>
      <c r="P859" s="113"/>
      <c r="Q859" s="113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</row>
    <row r="860" ht="12.0" customHeight="1">
      <c r="A860" s="25"/>
      <c r="B860" s="113"/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3"/>
      <c r="N860" s="113"/>
      <c r="O860" s="113"/>
      <c r="P860" s="113"/>
      <c r="Q860" s="113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</row>
    <row r="861" ht="12.0" customHeight="1">
      <c r="A861" s="25"/>
      <c r="B861" s="113"/>
      <c r="C861" s="113"/>
      <c r="D861" s="113"/>
      <c r="E861" s="113"/>
      <c r="F861" s="113"/>
      <c r="G861" s="113"/>
      <c r="H861" s="113"/>
      <c r="I861" s="113"/>
      <c r="J861" s="113"/>
      <c r="K861" s="113"/>
      <c r="L861" s="113"/>
      <c r="M861" s="113"/>
      <c r="N861" s="113"/>
      <c r="O861" s="113"/>
      <c r="P861" s="113"/>
      <c r="Q861" s="113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</row>
    <row r="862" ht="12.0" customHeight="1">
      <c r="A862" s="25"/>
      <c r="B862" s="113"/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3"/>
      <c r="N862" s="113"/>
      <c r="O862" s="113"/>
      <c r="P862" s="113"/>
      <c r="Q862" s="113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</row>
    <row r="863" ht="12.0" customHeight="1">
      <c r="A863" s="25"/>
      <c r="B863" s="113"/>
      <c r="C863" s="113"/>
      <c r="D863" s="113"/>
      <c r="E863" s="113"/>
      <c r="F863" s="113"/>
      <c r="G863" s="113"/>
      <c r="H863" s="113"/>
      <c r="I863" s="113"/>
      <c r="J863" s="113"/>
      <c r="K863" s="113"/>
      <c r="L863" s="113"/>
      <c r="M863" s="113"/>
      <c r="N863" s="113"/>
      <c r="O863" s="113"/>
      <c r="P863" s="113"/>
      <c r="Q863" s="113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</row>
    <row r="864" ht="12.0" customHeight="1">
      <c r="A864" s="25"/>
      <c r="B864" s="113"/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3"/>
      <c r="N864" s="113"/>
      <c r="O864" s="113"/>
      <c r="P864" s="113"/>
      <c r="Q864" s="113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</row>
    <row r="865" ht="12.0" customHeight="1">
      <c r="A865" s="25"/>
      <c r="B865" s="113"/>
      <c r="C865" s="113"/>
      <c r="D865" s="113"/>
      <c r="E865" s="113"/>
      <c r="F865" s="113"/>
      <c r="G865" s="113"/>
      <c r="H865" s="113"/>
      <c r="I865" s="113"/>
      <c r="J865" s="113"/>
      <c r="K865" s="113"/>
      <c r="L865" s="113"/>
      <c r="M865" s="113"/>
      <c r="N865" s="113"/>
      <c r="O865" s="113"/>
      <c r="P865" s="113"/>
      <c r="Q865" s="113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</row>
    <row r="866" ht="12.0" customHeight="1">
      <c r="A866" s="25"/>
      <c r="B866" s="113"/>
      <c r="C866" s="113"/>
      <c r="D866" s="113"/>
      <c r="E866" s="113"/>
      <c r="F866" s="113"/>
      <c r="G866" s="113"/>
      <c r="H866" s="113"/>
      <c r="I866" s="113"/>
      <c r="J866" s="113"/>
      <c r="K866" s="113"/>
      <c r="L866" s="113"/>
      <c r="M866" s="113"/>
      <c r="N866" s="113"/>
      <c r="O866" s="113"/>
      <c r="P866" s="113"/>
      <c r="Q866" s="113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</row>
    <row r="867" ht="12.0" customHeight="1">
      <c r="A867" s="25"/>
      <c r="B867" s="113"/>
      <c r="C867" s="113"/>
      <c r="D867" s="113"/>
      <c r="E867" s="113"/>
      <c r="F867" s="113"/>
      <c r="G867" s="113"/>
      <c r="H867" s="113"/>
      <c r="I867" s="113"/>
      <c r="J867" s="113"/>
      <c r="K867" s="113"/>
      <c r="L867" s="113"/>
      <c r="M867" s="113"/>
      <c r="N867" s="113"/>
      <c r="O867" s="113"/>
      <c r="P867" s="113"/>
      <c r="Q867" s="113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</row>
    <row r="868" ht="12.0" customHeight="1">
      <c r="A868" s="25"/>
      <c r="B868" s="113"/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3"/>
      <c r="N868" s="113"/>
      <c r="O868" s="113"/>
      <c r="P868" s="113"/>
      <c r="Q868" s="113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</row>
    <row r="869" ht="12.0" customHeight="1">
      <c r="A869" s="25"/>
      <c r="B869" s="113"/>
      <c r="C869" s="113"/>
      <c r="D869" s="113"/>
      <c r="E869" s="113"/>
      <c r="F869" s="113"/>
      <c r="G869" s="113"/>
      <c r="H869" s="113"/>
      <c r="I869" s="113"/>
      <c r="J869" s="113"/>
      <c r="K869" s="113"/>
      <c r="L869" s="113"/>
      <c r="M869" s="113"/>
      <c r="N869" s="113"/>
      <c r="O869" s="113"/>
      <c r="P869" s="113"/>
      <c r="Q869" s="113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</row>
    <row r="870" ht="12.0" customHeight="1">
      <c r="A870" s="25"/>
      <c r="B870" s="113"/>
      <c r="C870" s="113"/>
      <c r="D870" s="113"/>
      <c r="E870" s="113"/>
      <c r="F870" s="113"/>
      <c r="G870" s="113"/>
      <c r="H870" s="113"/>
      <c r="I870" s="113"/>
      <c r="J870" s="113"/>
      <c r="K870" s="113"/>
      <c r="L870" s="113"/>
      <c r="M870" s="113"/>
      <c r="N870" s="113"/>
      <c r="O870" s="113"/>
      <c r="P870" s="113"/>
      <c r="Q870" s="113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</row>
    <row r="871" ht="12.0" customHeight="1">
      <c r="A871" s="25"/>
      <c r="B871" s="113"/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3"/>
      <c r="N871" s="113"/>
      <c r="O871" s="113"/>
      <c r="P871" s="113"/>
      <c r="Q871" s="113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</row>
    <row r="872" ht="12.0" customHeight="1">
      <c r="A872" s="25"/>
      <c r="B872" s="113"/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3"/>
      <c r="N872" s="113"/>
      <c r="O872" s="113"/>
      <c r="P872" s="113"/>
      <c r="Q872" s="113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</row>
    <row r="873" ht="12.0" customHeight="1">
      <c r="A873" s="25"/>
      <c r="B873" s="113"/>
      <c r="C873" s="113"/>
      <c r="D873" s="113"/>
      <c r="E873" s="113"/>
      <c r="F873" s="113"/>
      <c r="G873" s="113"/>
      <c r="H873" s="113"/>
      <c r="I873" s="113"/>
      <c r="J873" s="113"/>
      <c r="K873" s="113"/>
      <c r="L873" s="113"/>
      <c r="M873" s="113"/>
      <c r="N873" s="113"/>
      <c r="O873" s="113"/>
      <c r="P873" s="113"/>
      <c r="Q873" s="113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</row>
    <row r="874" ht="12.0" customHeight="1">
      <c r="A874" s="25"/>
      <c r="B874" s="113"/>
      <c r="C874" s="113"/>
      <c r="D874" s="113"/>
      <c r="E874" s="113"/>
      <c r="F874" s="113"/>
      <c r="G874" s="113"/>
      <c r="H874" s="113"/>
      <c r="I874" s="113"/>
      <c r="J874" s="113"/>
      <c r="K874" s="113"/>
      <c r="L874" s="113"/>
      <c r="M874" s="113"/>
      <c r="N874" s="113"/>
      <c r="O874" s="113"/>
      <c r="P874" s="113"/>
      <c r="Q874" s="113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</row>
    <row r="875" ht="12.0" customHeight="1">
      <c r="A875" s="25"/>
      <c r="B875" s="113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3"/>
      <c r="N875" s="113"/>
      <c r="O875" s="113"/>
      <c r="P875" s="113"/>
      <c r="Q875" s="113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</row>
    <row r="876" ht="12.0" customHeight="1">
      <c r="A876" s="25"/>
      <c r="B876" s="113"/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3"/>
      <c r="N876" s="113"/>
      <c r="O876" s="113"/>
      <c r="P876" s="113"/>
      <c r="Q876" s="113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</row>
    <row r="877" ht="12.0" customHeight="1">
      <c r="A877" s="25"/>
      <c r="B877" s="113"/>
      <c r="C877" s="113"/>
      <c r="D877" s="113"/>
      <c r="E877" s="113"/>
      <c r="F877" s="113"/>
      <c r="G877" s="113"/>
      <c r="H877" s="113"/>
      <c r="I877" s="113"/>
      <c r="J877" s="113"/>
      <c r="K877" s="113"/>
      <c r="L877" s="113"/>
      <c r="M877" s="113"/>
      <c r="N877" s="113"/>
      <c r="O877" s="113"/>
      <c r="P877" s="113"/>
      <c r="Q877" s="113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</row>
    <row r="878" ht="12.0" customHeight="1">
      <c r="A878" s="25"/>
      <c r="B878" s="113"/>
      <c r="C878" s="113"/>
      <c r="D878" s="113"/>
      <c r="E878" s="113"/>
      <c r="F878" s="113"/>
      <c r="G878" s="113"/>
      <c r="H878" s="113"/>
      <c r="I878" s="113"/>
      <c r="J878" s="113"/>
      <c r="K878" s="113"/>
      <c r="L878" s="113"/>
      <c r="M878" s="113"/>
      <c r="N878" s="113"/>
      <c r="O878" s="113"/>
      <c r="P878" s="113"/>
      <c r="Q878" s="113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</row>
    <row r="879" ht="12.0" customHeight="1">
      <c r="A879" s="25"/>
      <c r="B879" s="113"/>
      <c r="C879" s="113"/>
      <c r="D879" s="113"/>
      <c r="E879" s="113"/>
      <c r="F879" s="113"/>
      <c r="G879" s="113"/>
      <c r="H879" s="113"/>
      <c r="I879" s="113"/>
      <c r="J879" s="113"/>
      <c r="K879" s="113"/>
      <c r="L879" s="113"/>
      <c r="M879" s="113"/>
      <c r="N879" s="113"/>
      <c r="O879" s="113"/>
      <c r="P879" s="113"/>
      <c r="Q879" s="113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</row>
    <row r="880" ht="12.0" customHeight="1">
      <c r="A880" s="25"/>
      <c r="B880" s="113"/>
      <c r="C880" s="113"/>
      <c r="D880" s="113"/>
      <c r="E880" s="113"/>
      <c r="F880" s="113"/>
      <c r="G880" s="113"/>
      <c r="H880" s="113"/>
      <c r="I880" s="113"/>
      <c r="J880" s="113"/>
      <c r="K880" s="113"/>
      <c r="L880" s="113"/>
      <c r="M880" s="113"/>
      <c r="N880" s="113"/>
      <c r="O880" s="113"/>
      <c r="P880" s="113"/>
      <c r="Q880" s="113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</row>
    <row r="881" ht="12.0" customHeight="1">
      <c r="A881" s="25"/>
      <c r="B881" s="113"/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3"/>
      <c r="N881" s="113"/>
      <c r="O881" s="113"/>
      <c r="P881" s="113"/>
      <c r="Q881" s="113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</row>
    <row r="882" ht="12.0" customHeight="1">
      <c r="A882" s="25"/>
      <c r="B882" s="113"/>
      <c r="C882" s="113"/>
      <c r="D882" s="113"/>
      <c r="E882" s="113"/>
      <c r="F882" s="113"/>
      <c r="G882" s="113"/>
      <c r="H882" s="113"/>
      <c r="I882" s="113"/>
      <c r="J882" s="113"/>
      <c r="K882" s="113"/>
      <c r="L882" s="113"/>
      <c r="M882" s="113"/>
      <c r="N882" s="113"/>
      <c r="O882" s="113"/>
      <c r="P882" s="113"/>
      <c r="Q882" s="113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</row>
    <row r="883" ht="12.0" customHeight="1">
      <c r="A883" s="25"/>
      <c r="B883" s="113"/>
      <c r="C883" s="113"/>
      <c r="D883" s="113"/>
      <c r="E883" s="113"/>
      <c r="F883" s="113"/>
      <c r="G883" s="113"/>
      <c r="H883" s="113"/>
      <c r="I883" s="113"/>
      <c r="J883" s="113"/>
      <c r="K883" s="113"/>
      <c r="L883" s="113"/>
      <c r="M883" s="113"/>
      <c r="N883" s="113"/>
      <c r="O883" s="113"/>
      <c r="P883" s="113"/>
      <c r="Q883" s="113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</row>
    <row r="884" ht="12.0" customHeight="1">
      <c r="A884" s="25"/>
      <c r="B884" s="113"/>
      <c r="C884" s="113"/>
      <c r="D884" s="113"/>
      <c r="E884" s="113"/>
      <c r="F884" s="113"/>
      <c r="G884" s="113"/>
      <c r="H884" s="113"/>
      <c r="I884" s="113"/>
      <c r="J884" s="113"/>
      <c r="K884" s="113"/>
      <c r="L884" s="113"/>
      <c r="M884" s="113"/>
      <c r="N884" s="113"/>
      <c r="O884" s="113"/>
      <c r="P884" s="113"/>
      <c r="Q884" s="113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</row>
    <row r="885" ht="12.0" customHeight="1">
      <c r="A885" s="25"/>
      <c r="B885" s="113"/>
      <c r="C885" s="113"/>
      <c r="D885" s="113"/>
      <c r="E885" s="113"/>
      <c r="F885" s="113"/>
      <c r="G885" s="113"/>
      <c r="H885" s="113"/>
      <c r="I885" s="113"/>
      <c r="J885" s="113"/>
      <c r="K885" s="113"/>
      <c r="L885" s="113"/>
      <c r="M885" s="113"/>
      <c r="N885" s="113"/>
      <c r="O885" s="113"/>
      <c r="P885" s="113"/>
      <c r="Q885" s="113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</row>
    <row r="886" ht="12.0" customHeight="1">
      <c r="A886" s="25"/>
      <c r="B886" s="113"/>
      <c r="C886" s="113"/>
      <c r="D886" s="113"/>
      <c r="E886" s="113"/>
      <c r="F886" s="113"/>
      <c r="G886" s="113"/>
      <c r="H886" s="113"/>
      <c r="I886" s="113"/>
      <c r="J886" s="113"/>
      <c r="K886" s="113"/>
      <c r="L886" s="113"/>
      <c r="M886" s="113"/>
      <c r="N886" s="113"/>
      <c r="O886" s="113"/>
      <c r="P886" s="113"/>
      <c r="Q886" s="113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</row>
    <row r="887" ht="12.0" customHeight="1">
      <c r="A887" s="25"/>
      <c r="B887" s="113"/>
      <c r="C887" s="113"/>
      <c r="D887" s="113"/>
      <c r="E887" s="113"/>
      <c r="F887" s="113"/>
      <c r="G887" s="113"/>
      <c r="H887" s="113"/>
      <c r="I887" s="113"/>
      <c r="J887" s="113"/>
      <c r="K887" s="113"/>
      <c r="L887" s="113"/>
      <c r="M887" s="113"/>
      <c r="N887" s="113"/>
      <c r="O887" s="113"/>
      <c r="P887" s="113"/>
      <c r="Q887" s="113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</row>
    <row r="888" ht="12.0" customHeight="1">
      <c r="A888" s="25"/>
      <c r="B888" s="113"/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3"/>
      <c r="N888" s="113"/>
      <c r="O888" s="113"/>
      <c r="P888" s="113"/>
      <c r="Q888" s="113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</row>
    <row r="889" ht="12.0" customHeight="1">
      <c r="A889" s="25"/>
      <c r="B889" s="113"/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3"/>
      <c r="N889" s="113"/>
      <c r="O889" s="113"/>
      <c r="P889" s="113"/>
      <c r="Q889" s="113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</row>
    <row r="890" ht="12.0" customHeight="1">
      <c r="A890" s="25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  <c r="M890" s="113"/>
      <c r="N890" s="113"/>
      <c r="O890" s="113"/>
      <c r="P890" s="113"/>
      <c r="Q890" s="113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</row>
    <row r="891" ht="12.0" customHeight="1">
      <c r="A891" s="25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  <c r="M891" s="113"/>
      <c r="N891" s="113"/>
      <c r="O891" s="113"/>
      <c r="P891" s="113"/>
      <c r="Q891" s="113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</row>
    <row r="892" ht="12.0" customHeight="1">
      <c r="A892" s="25"/>
      <c r="B892" s="113"/>
      <c r="C892" s="113"/>
      <c r="D892" s="113"/>
      <c r="E892" s="113"/>
      <c r="F892" s="113"/>
      <c r="G892" s="113"/>
      <c r="H892" s="113"/>
      <c r="I892" s="113"/>
      <c r="J892" s="113"/>
      <c r="K892" s="113"/>
      <c r="L892" s="113"/>
      <c r="M892" s="113"/>
      <c r="N892" s="113"/>
      <c r="O892" s="113"/>
      <c r="P892" s="113"/>
      <c r="Q892" s="113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</row>
    <row r="893" ht="12.0" customHeight="1">
      <c r="A893" s="25"/>
      <c r="B893" s="113"/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3"/>
      <c r="N893" s="113"/>
      <c r="O893" s="113"/>
      <c r="P893" s="113"/>
      <c r="Q893" s="113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</row>
    <row r="894" ht="12.0" customHeight="1">
      <c r="A894" s="25"/>
      <c r="B894" s="113"/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3"/>
      <c r="N894" s="113"/>
      <c r="O894" s="113"/>
      <c r="P894" s="113"/>
      <c r="Q894" s="113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</row>
    <row r="895" ht="12.0" customHeight="1">
      <c r="A895" s="25"/>
      <c r="B895" s="113"/>
      <c r="C895" s="113"/>
      <c r="D895" s="113"/>
      <c r="E895" s="113"/>
      <c r="F895" s="113"/>
      <c r="G895" s="113"/>
      <c r="H895" s="113"/>
      <c r="I895" s="113"/>
      <c r="J895" s="113"/>
      <c r="K895" s="113"/>
      <c r="L895" s="113"/>
      <c r="M895" s="113"/>
      <c r="N895" s="113"/>
      <c r="O895" s="113"/>
      <c r="P895" s="113"/>
      <c r="Q895" s="113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</row>
    <row r="896" ht="12.0" customHeight="1">
      <c r="A896" s="25"/>
      <c r="B896" s="113"/>
      <c r="C896" s="113"/>
      <c r="D896" s="113"/>
      <c r="E896" s="113"/>
      <c r="F896" s="113"/>
      <c r="G896" s="113"/>
      <c r="H896" s="113"/>
      <c r="I896" s="113"/>
      <c r="J896" s="113"/>
      <c r="K896" s="113"/>
      <c r="L896" s="113"/>
      <c r="M896" s="113"/>
      <c r="N896" s="113"/>
      <c r="O896" s="113"/>
      <c r="P896" s="113"/>
      <c r="Q896" s="113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</row>
    <row r="897" ht="12.0" customHeight="1">
      <c r="A897" s="25"/>
      <c r="B897" s="113"/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3"/>
      <c r="N897" s="113"/>
      <c r="O897" s="113"/>
      <c r="P897" s="113"/>
      <c r="Q897" s="113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</row>
    <row r="898" ht="12.0" customHeight="1">
      <c r="A898" s="25"/>
      <c r="B898" s="113"/>
      <c r="C898" s="113"/>
      <c r="D898" s="113"/>
      <c r="E898" s="113"/>
      <c r="F898" s="113"/>
      <c r="G898" s="113"/>
      <c r="H898" s="113"/>
      <c r="I898" s="113"/>
      <c r="J898" s="113"/>
      <c r="K898" s="113"/>
      <c r="L898" s="113"/>
      <c r="M898" s="113"/>
      <c r="N898" s="113"/>
      <c r="O898" s="113"/>
      <c r="P898" s="113"/>
      <c r="Q898" s="113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</row>
    <row r="899" ht="12.0" customHeight="1">
      <c r="A899" s="25"/>
      <c r="B899" s="113"/>
      <c r="C899" s="113"/>
      <c r="D899" s="113"/>
      <c r="E899" s="113"/>
      <c r="F899" s="113"/>
      <c r="G899" s="113"/>
      <c r="H899" s="113"/>
      <c r="I899" s="113"/>
      <c r="J899" s="113"/>
      <c r="K899" s="113"/>
      <c r="L899" s="113"/>
      <c r="M899" s="113"/>
      <c r="N899" s="113"/>
      <c r="O899" s="113"/>
      <c r="P899" s="113"/>
      <c r="Q899" s="113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</row>
    <row r="900" ht="12.0" customHeight="1">
      <c r="A900" s="25"/>
      <c r="B900" s="113"/>
      <c r="C900" s="113"/>
      <c r="D900" s="113"/>
      <c r="E900" s="113"/>
      <c r="F900" s="113"/>
      <c r="G900" s="113"/>
      <c r="H900" s="113"/>
      <c r="I900" s="113"/>
      <c r="J900" s="113"/>
      <c r="K900" s="113"/>
      <c r="L900" s="113"/>
      <c r="M900" s="113"/>
      <c r="N900" s="113"/>
      <c r="O900" s="113"/>
      <c r="P900" s="113"/>
      <c r="Q900" s="113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</row>
    <row r="901" ht="12.0" customHeight="1">
      <c r="A901" s="25"/>
      <c r="B901" s="113"/>
      <c r="C901" s="113"/>
      <c r="D901" s="113"/>
      <c r="E901" s="113"/>
      <c r="F901" s="113"/>
      <c r="G901" s="113"/>
      <c r="H901" s="113"/>
      <c r="I901" s="113"/>
      <c r="J901" s="113"/>
      <c r="K901" s="113"/>
      <c r="L901" s="113"/>
      <c r="M901" s="113"/>
      <c r="N901" s="113"/>
      <c r="O901" s="113"/>
      <c r="P901" s="113"/>
      <c r="Q901" s="113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</row>
    <row r="902" ht="12.0" customHeight="1">
      <c r="A902" s="25"/>
      <c r="B902" s="113"/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3"/>
      <c r="N902" s="113"/>
      <c r="O902" s="113"/>
      <c r="P902" s="113"/>
      <c r="Q902" s="113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</row>
    <row r="903" ht="12.0" customHeight="1">
      <c r="A903" s="25"/>
      <c r="B903" s="113"/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</row>
    <row r="904" ht="12.0" customHeight="1">
      <c r="A904" s="25"/>
      <c r="B904" s="113"/>
      <c r="C904" s="113"/>
      <c r="D904" s="113"/>
      <c r="E904" s="113"/>
      <c r="F904" s="113"/>
      <c r="G904" s="113"/>
      <c r="H904" s="113"/>
      <c r="I904" s="113"/>
      <c r="J904" s="113"/>
      <c r="K904" s="113"/>
      <c r="L904" s="113"/>
      <c r="M904" s="113"/>
      <c r="N904" s="113"/>
      <c r="O904" s="113"/>
      <c r="P904" s="113"/>
      <c r="Q904" s="113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</row>
    <row r="905" ht="12.0" customHeight="1">
      <c r="A905" s="25"/>
      <c r="B905" s="113"/>
      <c r="C905" s="113"/>
      <c r="D905" s="113"/>
      <c r="E905" s="113"/>
      <c r="F905" s="113"/>
      <c r="G905" s="113"/>
      <c r="H905" s="113"/>
      <c r="I905" s="113"/>
      <c r="J905" s="113"/>
      <c r="K905" s="113"/>
      <c r="L905" s="113"/>
      <c r="M905" s="113"/>
      <c r="N905" s="113"/>
      <c r="O905" s="113"/>
      <c r="P905" s="113"/>
      <c r="Q905" s="113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</row>
    <row r="906" ht="12.0" customHeight="1">
      <c r="A906" s="25"/>
      <c r="B906" s="113"/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3"/>
      <c r="N906" s="113"/>
      <c r="O906" s="113"/>
      <c r="P906" s="113"/>
      <c r="Q906" s="113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</row>
    <row r="907" ht="12.0" customHeight="1">
      <c r="A907" s="25"/>
      <c r="B907" s="113"/>
      <c r="C907" s="113"/>
      <c r="D907" s="113"/>
      <c r="E907" s="113"/>
      <c r="F907" s="113"/>
      <c r="G907" s="113"/>
      <c r="H907" s="113"/>
      <c r="I907" s="113"/>
      <c r="J907" s="113"/>
      <c r="K907" s="113"/>
      <c r="L907" s="113"/>
      <c r="M907" s="113"/>
      <c r="N907" s="113"/>
      <c r="O907" s="113"/>
      <c r="P907" s="113"/>
      <c r="Q907" s="113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</row>
    <row r="908" ht="12.0" customHeight="1">
      <c r="A908" s="25"/>
      <c r="B908" s="113"/>
      <c r="C908" s="113"/>
      <c r="D908" s="113"/>
      <c r="E908" s="113"/>
      <c r="F908" s="113"/>
      <c r="G908" s="113"/>
      <c r="H908" s="113"/>
      <c r="I908" s="113"/>
      <c r="J908" s="113"/>
      <c r="K908" s="113"/>
      <c r="L908" s="113"/>
      <c r="M908" s="113"/>
      <c r="N908" s="113"/>
      <c r="O908" s="113"/>
      <c r="P908" s="113"/>
      <c r="Q908" s="113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</row>
    <row r="909" ht="12.0" customHeight="1">
      <c r="A909" s="25"/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  <c r="N909" s="113"/>
      <c r="O909" s="113"/>
      <c r="P909" s="113"/>
      <c r="Q909" s="113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</row>
    <row r="910" ht="12.0" customHeight="1">
      <c r="A910" s="25"/>
      <c r="B910" s="113"/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3"/>
      <c r="N910" s="113"/>
      <c r="O910" s="113"/>
      <c r="P910" s="113"/>
      <c r="Q910" s="113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</row>
    <row r="911" ht="12.0" customHeight="1">
      <c r="A911" s="25"/>
      <c r="B911" s="113"/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3"/>
      <c r="N911" s="113"/>
      <c r="O911" s="113"/>
      <c r="P911" s="113"/>
      <c r="Q911" s="113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</row>
    <row r="912" ht="12.0" customHeight="1">
      <c r="A912" s="25"/>
      <c r="B912" s="113"/>
      <c r="C912" s="113"/>
      <c r="D912" s="113"/>
      <c r="E912" s="113"/>
      <c r="F912" s="113"/>
      <c r="G912" s="113"/>
      <c r="H912" s="113"/>
      <c r="I912" s="113"/>
      <c r="J912" s="113"/>
      <c r="K912" s="113"/>
      <c r="L912" s="113"/>
      <c r="M912" s="113"/>
      <c r="N912" s="113"/>
      <c r="O912" s="113"/>
      <c r="P912" s="113"/>
      <c r="Q912" s="113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</row>
    <row r="913" ht="12.0" customHeight="1">
      <c r="A913" s="25"/>
      <c r="B913" s="113"/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13"/>
      <c r="N913" s="113"/>
      <c r="O913" s="113"/>
      <c r="P913" s="113"/>
      <c r="Q913" s="113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</row>
    <row r="914" ht="12.0" customHeight="1">
      <c r="A914" s="25"/>
      <c r="B914" s="113"/>
      <c r="C914" s="113"/>
      <c r="D914" s="113"/>
      <c r="E914" s="113"/>
      <c r="F914" s="113"/>
      <c r="G914" s="113"/>
      <c r="H914" s="113"/>
      <c r="I914" s="113"/>
      <c r="J914" s="113"/>
      <c r="K914" s="113"/>
      <c r="L914" s="113"/>
      <c r="M914" s="113"/>
      <c r="N914" s="113"/>
      <c r="O914" s="113"/>
      <c r="P914" s="113"/>
      <c r="Q914" s="113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</row>
    <row r="915" ht="12.0" customHeight="1">
      <c r="A915" s="25"/>
      <c r="B915" s="113"/>
      <c r="C915" s="113"/>
      <c r="D915" s="113"/>
      <c r="E915" s="113"/>
      <c r="F915" s="113"/>
      <c r="G915" s="113"/>
      <c r="H915" s="113"/>
      <c r="I915" s="113"/>
      <c r="J915" s="113"/>
      <c r="K915" s="113"/>
      <c r="L915" s="113"/>
      <c r="M915" s="113"/>
      <c r="N915" s="113"/>
      <c r="O915" s="113"/>
      <c r="P915" s="113"/>
      <c r="Q915" s="113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</row>
    <row r="916" ht="12.0" customHeight="1">
      <c r="A916" s="25"/>
      <c r="B916" s="113"/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3"/>
      <c r="N916" s="113"/>
      <c r="O916" s="113"/>
      <c r="P916" s="113"/>
      <c r="Q916" s="113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</row>
    <row r="917" ht="12.0" customHeight="1">
      <c r="A917" s="25"/>
      <c r="B917" s="113"/>
      <c r="C917" s="113"/>
      <c r="D917" s="113"/>
      <c r="E917" s="113"/>
      <c r="F917" s="113"/>
      <c r="G917" s="113"/>
      <c r="H917" s="113"/>
      <c r="I917" s="113"/>
      <c r="J917" s="113"/>
      <c r="K917" s="113"/>
      <c r="L917" s="113"/>
      <c r="M917" s="113"/>
      <c r="N917" s="113"/>
      <c r="O917" s="113"/>
      <c r="P917" s="113"/>
      <c r="Q917" s="113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</row>
    <row r="918" ht="12.0" customHeight="1">
      <c r="A918" s="25"/>
      <c r="B918" s="113"/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3"/>
      <c r="N918" s="113"/>
      <c r="O918" s="113"/>
      <c r="P918" s="113"/>
      <c r="Q918" s="113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</row>
    <row r="919" ht="12.0" customHeight="1">
      <c r="A919" s="25"/>
      <c r="B919" s="113"/>
      <c r="C919" s="113"/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113"/>
      <c r="O919" s="113"/>
      <c r="P919" s="113"/>
      <c r="Q919" s="113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</row>
    <row r="920" ht="12.0" customHeight="1">
      <c r="A920" s="25"/>
      <c r="B920" s="113"/>
      <c r="C920" s="113"/>
      <c r="D920" s="113"/>
      <c r="E920" s="113"/>
      <c r="F920" s="113"/>
      <c r="G920" s="113"/>
      <c r="H920" s="113"/>
      <c r="I920" s="113"/>
      <c r="J920" s="113"/>
      <c r="K920" s="113"/>
      <c r="L920" s="113"/>
      <c r="M920" s="113"/>
      <c r="N920" s="113"/>
      <c r="O920" s="113"/>
      <c r="P920" s="113"/>
      <c r="Q920" s="113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</row>
    <row r="921" ht="12.0" customHeight="1">
      <c r="A921" s="25"/>
      <c r="B921" s="113"/>
      <c r="C921" s="113"/>
      <c r="D921" s="113"/>
      <c r="E921" s="113"/>
      <c r="F921" s="113"/>
      <c r="G921" s="113"/>
      <c r="H921" s="113"/>
      <c r="I921" s="113"/>
      <c r="J921" s="113"/>
      <c r="K921" s="113"/>
      <c r="L921" s="113"/>
      <c r="M921" s="113"/>
      <c r="N921" s="113"/>
      <c r="O921" s="113"/>
      <c r="P921" s="113"/>
      <c r="Q921" s="113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</row>
    <row r="922" ht="12.0" customHeight="1">
      <c r="A922" s="25"/>
      <c r="B922" s="113"/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3"/>
      <c r="N922" s="113"/>
      <c r="O922" s="113"/>
      <c r="P922" s="113"/>
      <c r="Q922" s="113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</row>
    <row r="923" ht="12.0" customHeight="1">
      <c r="A923" s="25"/>
      <c r="B923" s="113"/>
      <c r="C923" s="113"/>
      <c r="D923" s="113"/>
      <c r="E923" s="113"/>
      <c r="F923" s="113"/>
      <c r="G923" s="113"/>
      <c r="H923" s="113"/>
      <c r="I923" s="113"/>
      <c r="J923" s="113"/>
      <c r="K923" s="113"/>
      <c r="L923" s="113"/>
      <c r="M923" s="113"/>
      <c r="N923" s="113"/>
      <c r="O923" s="113"/>
      <c r="P923" s="113"/>
      <c r="Q923" s="113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</row>
    <row r="924" ht="12.0" customHeight="1">
      <c r="A924" s="25"/>
      <c r="B924" s="113"/>
      <c r="C924" s="113"/>
      <c r="D924" s="113"/>
      <c r="E924" s="113"/>
      <c r="F924" s="113"/>
      <c r="G924" s="113"/>
      <c r="H924" s="113"/>
      <c r="I924" s="113"/>
      <c r="J924" s="113"/>
      <c r="K924" s="113"/>
      <c r="L924" s="113"/>
      <c r="M924" s="113"/>
      <c r="N924" s="113"/>
      <c r="O924" s="113"/>
      <c r="P924" s="113"/>
      <c r="Q924" s="113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</row>
    <row r="925" ht="12.0" customHeight="1">
      <c r="A925" s="25"/>
      <c r="B925" s="113"/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3"/>
      <c r="N925" s="113"/>
      <c r="O925" s="113"/>
      <c r="P925" s="113"/>
      <c r="Q925" s="113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</row>
    <row r="926" ht="12.0" customHeight="1">
      <c r="A926" s="25"/>
      <c r="B926" s="113"/>
      <c r="C926" s="113"/>
      <c r="D926" s="113"/>
      <c r="E926" s="113"/>
      <c r="F926" s="113"/>
      <c r="G926" s="113"/>
      <c r="H926" s="113"/>
      <c r="I926" s="113"/>
      <c r="J926" s="113"/>
      <c r="K926" s="113"/>
      <c r="L926" s="113"/>
      <c r="M926" s="113"/>
      <c r="N926" s="113"/>
      <c r="O926" s="113"/>
      <c r="P926" s="113"/>
      <c r="Q926" s="113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</row>
    <row r="927" ht="12.0" customHeight="1">
      <c r="A927" s="25"/>
      <c r="B927" s="113"/>
      <c r="C927" s="113"/>
      <c r="D927" s="113"/>
      <c r="E927" s="113"/>
      <c r="F927" s="113"/>
      <c r="G927" s="113"/>
      <c r="H927" s="113"/>
      <c r="I927" s="113"/>
      <c r="J927" s="113"/>
      <c r="K927" s="113"/>
      <c r="L927" s="113"/>
      <c r="M927" s="113"/>
      <c r="N927" s="113"/>
      <c r="O927" s="113"/>
      <c r="P927" s="113"/>
      <c r="Q927" s="113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</row>
    <row r="928" ht="12.0" customHeight="1">
      <c r="A928" s="25"/>
      <c r="B928" s="113"/>
      <c r="C928" s="113"/>
      <c r="D928" s="113"/>
      <c r="E928" s="113"/>
      <c r="F928" s="113"/>
      <c r="G928" s="113"/>
      <c r="H928" s="113"/>
      <c r="I928" s="113"/>
      <c r="J928" s="113"/>
      <c r="K928" s="113"/>
      <c r="L928" s="113"/>
      <c r="M928" s="113"/>
      <c r="N928" s="113"/>
      <c r="O928" s="113"/>
      <c r="P928" s="113"/>
      <c r="Q928" s="113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</row>
    <row r="929" ht="12.0" customHeight="1">
      <c r="A929" s="25"/>
      <c r="B929" s="113"/>
      <c r="C929" s="113"/>
      <c r="D929" s="113"/>
      <c r="E929" s="113"/>
      <c r="F929" s="113"/>
      <c r="G929" s="113"/>
      <c r="H929" s="113"/>
      <c r="I929" s="113"/>
      <c r="J929" s="113"/>
      <c r="K929" s="113"/>
      <c r="L929" s="113"/>
      <c r="M929" s="113"/>
      <c r="N929" s="113"/>
      <c r="O929" s="113"/>
      <c r="P929" s="113"/>
      <c r="Q929" s="113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</row>
    <row r="930" ht="12.0" customHeight="1">
      <c r="A930" s="25"/>
      <c r="B930" s="113"/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3"/>
      <c r="N930" s="113"/>
      <c r="O930" s="113"/>
      <c r="P930" s="113"/>
      <c r="Q930" s="113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</row>
    <row r="931" ht="12.0" customHeight="1">
      <c r="A931" s="25"/>
      <c r="B931" s="113"/>
      <c r="C931" s="113"/>
      <c r="D931" s="113"/>
      <c r="E931" s="113"/>
      <c r="F931" s="113"/>
      <c r="G931" s="113"/>
      <c r="H931" s="113"/>
      <c r="I931" s="113"/>
      <c r="J931" s="113"/>
      <c r="K931" s="113"/>
      <c r="L931" s="113"/>
      <c r="M931" s="113"/>
      <c r="N931" s="113"/>
      <c r="O931" s="113"/>
      <c r="P931" s="113"/>
      <c r="Q931" s="113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</row>
    <row r="932" ht="12.0" customHeight="1">
      <c r="A932" s="25"/>
      <c r="B932" s="113"/>
      <c r="C932" s="113"/>
      <c r="D932" s="113"/>
      <c r="E932" s="113"/>
      <c r="F932" s="113"/>
      <c r="G932" s="113"/>
      <c r="H932" s="113"/>
      <c r="I932" s="113"/>
      <c r="J932" s="113"/>
      <c r="K932" s="113"/>
      <c r="L932" s="113"/>
      <c r="M932" s="113"/>
      <c r="N932" s="113"/>
      <c r="O932" s="113"/>
      <c r="P932" s="113"/>
      <c r="Q932" s="113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</row>
    <row r="933" ht="12.0" customHeight="1">
      <c r="A933" s="25"/>
      <c r="B933" s="113"/>
      <c r="C933" s="113"/>
      <c r="D933" s="113"/>
      <c r="E933" s="113"/>
      <c r="F933" s="113"/>
      <c r="G933" s="113"/>
      <c r="H933" s="113"/>
      <c r="I933" s="113"/>
      <c r="J933" s="113"/>
      <c r="K933" s="113"/>
      <c r="L933" s="113"/>
      <c r="M933" s="113"/>
      <c r="N933" s="113"/>
      <c r="O933" s="113"/>
      <c r="P933" s="113"/>
      <c r="Q933" s="113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</row>
    <row r="934" ht="12.0" customHeight="1">
      <c r="A934" s="25"/>
      <c r="B934" s="113"/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3"/>
      <c r="N934" s="113"/>
      <c r="O934" s="113"/>
      <c r="P934" s="113"/>
      <c r="Q934" s="113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</row>
    <row r="935" ht="12.0" customHeight="1">
      <c r="A935" s="25"/>
      <c r="B935" s="113"/>
      <c r="C935" s="113"/>
      <c r="D935" s="113"/>
      <c r="E935" s="113"/>
      <c r="F935" s="113"/>
      <c r="G935" s="113"/>
      <c r="H935" s="113"/>
      <c r="I935" s="113"/>
      <c r="J935" s="113"/>
      <c r="K935" s="113"/>
      <c r="L935" s="113"/>
      <c r="M935" s="113"/>
      <c r="N935" s="113"/>
      <c r="O935" s="113"/>
      <c r="P935" s="113"/>
      <c r="Q935" s="113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</row>
    <row r="936" ht="12.0" customHeight="1">
      <c r="A936" s="25"/>
      <c r="B936" s="113"/>
      <c r="C936" s="113"/>
      <c r="D936" s="113"/>
      <c r="E936" s="113"/>
      <c r="F936" s="113"/>
      <c r="G936" s="113"/>
      <c r="H936" s="113"/>
      <c r="I936" s="113"/>
      <c r="J936" s="113"/>
      <c r="K936" s="113"/>
      <c r="L936" s="113"/>
      <c r="M936" s="113"/>
      <c r="N936" s="113"/>
      <c r="O936" s="113"/>
      <c r="P936" s="113"/>
      <c r="Q936" s="113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</row>
    <row r="937" ht="12.0" customHeight="1">
      <c r="A937" s="25"/>
      <c r="B937" s="113"/>
      <c r="C937" s="113"/>
      <c r="D937" s="113"/>
      <c r="E937" s="113"/>
      <c r="F937" s="113"/>
      <c r="G937" s="113"/>
      <c r="H937" s="113"/>
      <c r="I937" s="113"/>
      <c r="J937" s="113"/>
      <c r="K937" s="113"/>
      <c r="L937" s="113"/>
      <c r="M937" s="113"/>
      <c r="N937" s="113"/>
      <c r="O937" s="113"/>
      <c r="P937" s="113"/>
      <c r="Q937" s="113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</row>
    <row r="938" ht="12.0" customHeight="1">
      <c r="A938" s="25"/>
      <c r="B938" s="113"/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3"/>
      <c r="N938" s="113"/>
      <c r="O938" s="113"/>
      <c r="P938" s="113"/>
      <c r="Q938" s="113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</row>
    <row r="939" ht="12.0" customHeight="1">
      <c r="A939" s="25"/>
      <c r="B939" s="113"/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3"/>
      <c r="N939" s="113"/>
      <c r="O939" s="113"/>
      <c r="P939" s="113"/>
      <c r="Q939" s="113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</row>
    <row r="940" ht="12.0" customHeight="1">
      <c r="A940" s="25"/>
      <c r="B940" s="113"/>
      <c r="C940" s="113"/>
      <c r="D940" s="113"/>
      <c r="E940" s="113"/>
      <c r="F940" s="113"/>
      <c r="G940" s="113"/>
      <c r="H940" s="113"/>
      <c r="I940" s="113"/>
      <c r="J940" s="113"/>
      <c r="K940" s="113"/>
      <c r="L940" s="113"/>
      <c r="M940" s="113"/>
      <c r="N940" s="113"/>
      <c r="O940" s="113"/>
      <c r="P940" s="113"/>
      <c r="Q940" s="113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</row>
    <row r="941" ht="12.0" customHeight="1">
      <c r="A941" s="25"/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3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</row>
    <row r="942" ht="12.0" customHeight="1">
      <c r="A942" s="25"/>
      <c r="B942" s="113"/>
      <c r="C942" s="113"/>
      <c r="D942" s="113"/>
      <c r="E942" s="113"/>
      <c r="F942" s="113"/>
      <c r="G942" s="113"/>
      <c r="H942" s="113"/>
      <c r="I942" s="113"/>
      <c r="J942" s="113"/>
      <c r="K942" s="113"/>
      <c r="L942" s="113"/>
      <c r="M942" s="113"/>
      <c r="N942" s="113"/>
      <c r="O942" s="113"/>
      <c r="P942" s="113"/>
      <c r="Q942" s="113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</row>
    <row r="943" ht="12.0" customHeight="1">
      <c r="A943" s="25"/>
      <c r="B943" s="113"/>
      <c r="C943" s="113"/>
      <c r="D943" s="113"/>
      <c r="E943" s="113"/>
      <c r="F943" s="113"/>
      <c r="G943" s="113"/>
      <c r="H943" s="113"/>
      <c r="I943" s="113"/>
      <c r="J943" s="113"/>
      <c r="K943" s="113"/>
      <c r="L943" s="113"/>
      <c r="M943" s="113"/>
      <c r="N943" s="113"/>
      <c r="O943" s="113"/>
      <c r="P943" s="113"/>
      <c r="Q943" s="113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</row>
    <row r="944" ht="12.0" customHeight="1">
      <c r="A944" s="25"/>
      <c r="B944" s="113"/>
      <c r="C944" s="113"/>
      <c r="D944" s="113"/>
      <c r="E944" s="113"/>
      <c r="F944" s="113"/>
      <c r="G944" s="113"/>
      <c r="H944" s="113"/>
      <c r="I944" s="113"/>
      <c r="J944" s="113"/>
      <c r="K944" s="113"/>
      <c r="L944" s="113"/>
      <c r="M944" s="113"/>
      <c r="N944" s="113"/>
      <c r="O944" s="113"/>
      <c r="P944" s="113"/>
      <c r="Q944" s="113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</row>
    <row r="945" ht="12.0" customHeight="1">
      <c r="A945" s="25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3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</row>
    <row r="946" ht="12.0" customHeight="1">
      <c r="A946" s="25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3"/>
      <c r="N946" s="113"/>
      <c r="O946" s="113"/>
      <c r="P946" s="113"/>
      <c r="Q946" s="113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</row>
    <row r="947" ht="12.0" customHeight="1">
      <c r="A947" s="25"/>
      <c r="B947" s="113"/>
      <c r="C947" s="113"/>
      <c r="D947" s="113"/>
      <c r="E947" s="113"/>
      <c r="F947" s="113"/>
      <c r="G947" s="113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</row>
    <row r="948" ht="12.0" customHeight="1">
      <c r="A948" s="25"/>
      <c r="B948" s="113"/>
      <c r="C948" s="113"/>
      <c r="D948" s="113"/>
      <c r="E948" s="113"/>
      <c r="F948" s="113"/>
      <c r="G948" s="113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</row>
    <row r="949" ht="12.0" customHeight="1">
      <c r="A949" s="25"/>
      <c r="B949" s="113"/>
      <c r="C949" s="113"/>
      <c r="D949" s="113"/>
      <c r="E949" s="113"/>
      <c r="F949" s="113"/>
      <c r="G949" s="113"/>
      <c r="H949" s="113"/>
      <c r="I949" s="113"/>
      <c r="J949" s="113"/>
      <c r="K949" s="113"/>
      <c r="L949" s="113"/>
      <c r="M949" s="113"/>
      <c r="N949" s="113"/>
      <c r="O949" s="113"/>
      <c r="P949" s="113"/>
      <c r="Q949" s="113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</row>
    <row r="950" ht="12.0" customHeight="1">
      <c r="A950" s="25"/>
      <c r="B950" s="113"/>
      <c r="C950" s="113"/>
      <c r="D950" s="113"/>
      <c r="E950" s="113"/>
      <c r="F950" s="113"/>
      <c r="G950" s="113"/>
      <c r="H950" s="113"/>
      <c r="I950" s="113"/>
      <c r="J950" s="113"/>
      <c r="K950" s="113"/>
      <c r="L950" s="113"/>
      <c r="M950" s="113"/>
      <c r="N950" s="113"/>
      <c r="O950" s="113"/>
      <c r="P950" s="113"/>
      <c r="Q950" s="113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</row>
    <row r="951" ht="12.0" customHeight="1">
      <c r="A951" s="25"/>
      <c r="B951" s="113"/>
      <c r="C951" s="113"/>
      <c r="D951" s="113"/>
      <c r="E951" s="113"/>
      <c r="F951" s="113"/>
      <c r="G951" s="113"/>
      <c r="H951" s="113"/>
      <c r="I951" s="113"/>
      <c r="J951" s="113"/>
      <c r="K951" s="113"/>
      <c r="L951" s="113"/>
      <c r="M951" s="113"/>
      <c r="N951" s="113"/>
      <c r="O951" s="113"/>
      <c r="P951" s="113"/>
      <c r="Q951" s="113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</row>
    <row r="952" ht="12.0" customHeight="1">
      <c r="A952" s="25"/>
      <c r="B952" s="113"/>
      <c r="C952" s="113"/>
      <c r="D952" s="113"/>
      <c r="E952" s="113"/>
      <c r="F952" s="113"/>
      <c r="G952" s="113"/>
      <c r="H952" s="113"/>
      <c r="I952" s="113"/>
      <c r="J952" s="113"/>
      <c r="K952" s="113"/>
      <c r="L952" s="113"/>
      <c r="M952" s="113"/>
      <c r="N952" s="113"/>
      <c r="O952" s="113"/>
      <c r="P952" s="113"/>
      <c r="Q952" s="113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</row>
    <row r="953" ht="12.0" customHeight="1">
      <c r="A953" s="25"/>
      <c r="B953" s="113"/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3"/>
      <c r="N953" s="113"/>
      <c r="O953" s="113"/>
      <c r="P953" s="113"/>
      <c r="Q953" s="113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</row>
    <row r="954" ht="12.0" customHeight="1">
      <c r="A954" s="25"/>
      <c r="B954" s="113"/>
      <c r="C954" s="113"/>
      <c r="D954" s="113"/>
      <c r="E954" s="113"/>
      <c r="F954" s="113"/>
      <c r="G954" s="113"/>
      <c r="H954" s="113"/>
      <c r="I954" s="113"/>
      <c r="J954" s="113"/>
      <c r="K954" s="113"/>
      <c r="L954" s="113"/>
      <c r="M954" s="113"/>
      <c r="N954" s="113"/>
      <c r="O954" s="113"/>
      <c r="P954" s="113"/>
      <c r="Q954" s="113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</row>
    <row r="955" ht="12.0" customHeight="1">
      <c r="A955" s="25"/>
      <c r="B955" s="113"/>
      <c r="C955" s="113"/>
      <c r="D955" s="113"/>
      <c r="E955" s="113"/>
      <c r="F955" s="113"/>
      <c r="G955" s="113"/>
      <c r="H955" s="113"/>
      <c r="I955" s="113"/>
      <c r="J955" s="113"/>
      <c r="K955" s="113"/>
      <c r="L955" s="113"/>
      <c r="M955" s="113"/>
      <c r="N955" s="113"/>
      <c r="O955" s="113"/>
      <c r="P955" s="113"/>
      <c r="Q955" s="113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</row>
    <row r="956" ht="12.0" customHeight="1">
      <c r="A956" s="25"/>
      <c r="B956" s="113"/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3"/>
      <c r="N956" s="113"/>
      <c r="O956" s="113"/>
      <c r="P956" s="113"/>
      <c r="Q956" s="113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</row>
    <row r="957" ht="12.0" customHeight="1">
      <c r="A957" s="25"/>
      <c r="B957" s="113"/>
      <c r="C957" s="113"/>
      <c r="D957" s="113"/>
      <c r="E957" s="113"/>
      <c r="F957" s="113"/>
      <c r="G957" s="113"/>
      <c r="H957" s="113"/>
      <c r="I957" s="113"/>
      <c r="J957" s="113"/>
      <c r="K957" s="113"/>
      <c r="L957" s="113"/>
      <c r="M957" s="113"/>
      <c r="N957" s="113"/>
      <c r="O957" s="113"/>
      <c r="P957" s="113"/>
      <c r="Q957" s="113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</row>
    <row r="958" ht="12.0" customHeight="1">
      <c r="A958" s="25"/>
      <c r="B958" s="113"/>
      <c r="C958" s="113"/>
      <c r="D958" s="113"/>
      <c r="E958" s="113"/>
      <c r="F958" s="113"/>
      <c r="G958" s="113"/>
      <c r="H958" s="113"/>
      <c r="I958" s="113"/>
      <c r="J958" s="113"/>
      <c r="K958" s="113"/>
      <c r="L958" s="113"/>
      <c r="M958" s="113"/>
      <c r="N958" s="113"/>
      <c r="O958" s="113"/>
      <c r="P958" s="113"/>
      <c r="Q958" s="113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</row>
    <row r="959" ht="12.0" customHeight="1">
      <c r="A959" s="25"/>
      <c r="B959" s="113"/>
      <c r="C959" s="113"/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113"/>
      <c r="O959" s="113"/>
      <c r="P959" s="113"/>
      <c r="Q959" s="113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</row>
    <row r="960" ht="12.0" customHeight="1">
      <c r="A960" s="25"/>
      <c r="B960" s="113"/>
      <c r="C960" s="113"/>
      <c r="D960" s="113"/>
      <c r="E960" s="113"/>
      <c r="F960" s="113"/>
      <c r="G960" s="113"/>
      <c r="H960" s="113"/>
      <c r="I960" s="113"/>
      <c r="J960" s="113"/>
      <c r="K960" s="113"/>
      <c r="L960" s="113"/>
      <c r="M960" s="113"/>
      <c r="N960" s="113"/>
      <c r="O960" s="113"/>
      <c r="P960" s="113"/>
      <c r="Q960" s="113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</row>
    <row r="961" ht="12.0" customHeight="1">
      <c r="A961" s="25"/>
      <c r="B961" s="113"/>
      <c r="C961" s="113"/>
      <c r="D961" s="113"/>
      <c r="E961" s="113"/>
      <c r="F961" s="113"/>
      <c r="G961" s="113"/>
      <c r="H961" s="113"/>
      <c r="I961" s="113"/>
      <c r="J961" s="113"/>
      <c r="K961" s="113"/>
      <c r="L961" s="113"/>
      <c r="M961" s="113"/>
      <c r="N961" s="113"/>
      <c r="O961" s="113"/>
      <c r="P961" s="113"/>
      <c r="Q961" s="113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</row>
    <row r="962" ht="12.0" customHeight="1">
      <c r="A962" s="25"/>
      <c r="B962" s="113"/>
      <c r="C962" s="113"/>
      <c r="D962" s="113"/>
      <c r="E962" s="113"/>
      <c r="F962" s="113"/>
      <c r="G962" s="113"/>
      <c r="H962" s="113"/>
      <c r="I962" s="113"/>
      <c r="J962" s="113"/>
      <c r="K962" s="113"/>
      <c r="L962" s="113"/>
      <c r="M962" s="113"/>
      <c r="N962" s="113"/>
      <c r="O962" s="113"/>
      <c r="P962" s="113"/>
      <c r="Q962" s="113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</row>
    <row r="963" ht="12.0" customHeight="1">
      <c r="A963" s="25"/>
      <c r="B963" s="113"/>
      <c r="C963" s="113"/>
      <c r="D963" s="113"/>
      <c r="E963" s="113"/>
      <c r="F963" s="113"/>
      <c r="G963" s="113"/>
      <c r="H963" s="113"/>
      <c r="I963" s="113"/>
      <c r="J963" s="113"/>
      <c r="K963" s="113"/>
      <c r="L963" s="113"/>
      <c r="M963" s="113"/>
      <c r="N963" s="113"/>
      <c r="O963" s="113"/>
      <c r="P963" s="113"/>
      <c r="Q963" s="113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</row>
    <row r="964" ht="12.0" customHeight="1">
      <c r="A964" s="25"/>
      <c r="B964" s="113"/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3"/>
      <c r="N964" s="113"/>
      <c r="O964" s="113"/>
      <c r="P964" s="113"/>
      <c r="Q964" s="113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</row>
    <row r="965" ht="12.0" customHeight="1">
      <c r="A965" s="25"/>
      <c r="B965" s="113"/>
      <c r="C965" s="113"/>
      <c r="D965" s="113"/>
      <c r="E965" s="113"/>
      <c r="F965" s="113"/>
      <c r="G965" s="113"/>
      <c r="H965" s="113"/>
      <c r="I965" s="113"/>
      <c r="J965" s="113"/>
      <c r="K965" s="113"/>
      <c r="L965" s="113"/>
      <c r="M965" s="113"/>
      <c r="N965" s="113"/>
      <c r="O965" s="113"/>
      <c r="P965" s="113"/>
      <c r="Q965" s="113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</row>
    <row r="966" ht="12.0" customHeight="1">
      <c r="A966" s="25"/>
      <c r="B966" s="113"/>
      <c r="C966" s="113"/>
      <c r="D966" s="113"/>
      <c r="E966" s="113"/>
      <c r="F966" s="113"/>
      <c r="G966" s="113"/>
      <c r="H966" s="113"/>
      <c r="I966" s="113"/>
      <c r="J966" s="113"/>
      <c r="K966" s="113"/>
      <c r="L966" s="113"/>
      <c r="M966" s="113"/>
      <c r="N966" s="113"/>
      <c r="O966" s="113"/>
      <c r="P966" s="113"/>
      <c r="Q966" s="113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</row>
    <row r="967" ht="12.0" customHeight="1">
      <c r="A967" s="25"/>
      <c r="B967" s="113"/>
      <c r="C967" s="113"/>
      <c r="D967" s="113"/>
      <c r="E967" s="113"/>
      <c r="F967" s="113"/>
      <c r="G967" s="113"/>
      <c r="H967" s="113"/>
      <c r="I967" s="113"/>
      <c r="J967" s="113"/>
      <c r="K967" s="113"/>
      <c r="L967" s="113"/>
      <c r="M967" s="113"/>
      <c r="N967" s="113"/>
      <c r="O967" s="113"/>
      <c r="P967" s="113"/>
      <c r="Q967" s="113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</row>
    <row r="968" ht="12.0" customHeight="1">
      <c r="A968" s="25"/>
      <c r="B968" s="113"/>
      <c r="C968" s="113"/>
      <c r="D968" s="113"/>
      <c r="E968" s="113"/>
      <c r="F968" s="113"/>
      <c r="G968" s="113"/>
      <c r="H968" s="113"/>
      <c r="I968" s="113"/>
      <c r="J968" s="113"/>
      <c r="K968" s="113"/>
      <c r="L968" s="113"/>
      <c r="M968" s="113"/>
      <c r="N968" s="113"/>
      <c r="O968" s="113"/>
      <c r="P968" s="113"/>
      <c r="Q968" s="113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</row>
    <row r="969" ht="12.0" customHeight="1">
      <c r="A969" s="25"/>
      <c r="B969" s="113"/>
      <c r="C969" s="113"/>
      <c r="D969" s="113"/>
      <c r="E969" s="113"/>
      <c r="F969" s="113"/>
      <c r="G969" s="113"/>
      <c r="H969" s="113"/>
      <c r="I969" s="113"/>
      <c r="J969" s="113"/>
      <c r="K969" s="113"/>
      <c r="L969" s="113"/>
      <c r="M969" s="113"/>
      <c r="N969" s="113"/>
      <c r="O969" s="113"/>
      <c r="P969" s="113"/>
      <c r="Q969" s="113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</row>
    <row r="970" ht="12.0" customHeight="1">
      <c r="A970" s="25"/>
      <c r="B970" s="113"/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3"/>
      <c r="N970" s="113"/>
      <c r="O970" s="113"/>
      <c r="P970" s="113"/>
      <c r="Q970" s="113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</row>
    <row r="971" ht="12.0" customHeight="1">
      <c r="A971" s="25"/>
      <c r="B971" s="113"/>
      <c r="C971" s="113"/>
      <c r="D971" s="113"/>
      <c r="E971" s="113"/>
      <c r="F971" s="113"/>
      <c r="G971" s="113"/>
      <c r="H971" s="113"/>
      <c r="I971" s="113"/>
      <c r="J971" s="113"/>
      <c r="K971" s="113"/>
      <c r="L971" s="113"/>
      <c r="M971" s="113"/>
      <c r="N971" s="113"/>
      <c r="O971" s="113"/>
      <c r="P971" s="113"/>
      <c r="Q971" s="113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</row>
    <row r="972" ht="12.0" customHeight="1">
      <c r="A972" s="25"/>
      <c r="B972" s="113"/>
      <c r="C972" s="113"/>
      <c r="D972" s="113"/>
      <c r="E972" s="113"/>
      <c r="F972" s="113"/>
      <c r="G972" s="113"/>
      <c r="H972" s="113"/>
      <c r="I972" s="113"/>
      <c r="J972" s="113"/>
      <c r="K972" s="113"/>
      <c r="L972" s="113"/>
      <c r="M972" s="113"/>
      <c r="N972" s="113"/>
      <c r="O972" s="113"/>
      <c r="P972" s="113"/>
      <c r="Q972" s="113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</row>
    <row r="973" ht="12.0" customHeight="1">
      <c r="A973" s="25"/>
      <c r="B973" s="113"/>
      <c r="C973" s="113"/>
      <c r="D973" s="113"/>
      <c r="E973" s="113"/>
      <c r="F973" s="113"/>
      <c r="G973" s="113"/>
      <c r="H973" s="113"/>
      <c r="I973" s="113"/>
      <c r="J973" s="113"/>
      <c r="K973" s="113"/>
      <c r="L973" s="113"/>
      <c r="M973" s="113"/>
      <c r="N973" s="113"/>
      <c r="O973" s="113"/>
      <c r="P973" s="113"/>
      <c r="Q973" s="113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</row>
    <row r="974" ht="12.0" customHeight="1">
      <c r="A974" s="25"/>
      <c r="B974" s="113"/>
      <c r="C974" s="113"/>
      <c r="D974" s="113"/>
      <c r="E974" s="113"/>
      <c r="F974" s="113"/>
      <c r="G974" s="113"/>
      <c r="H974" s="113"/>
      <c r="I974" s="113"/>
      <c r="J974" s="113"/>
      <c r="K974" s="113"/>
      <c r="L974" s="113"/>
      <c r="M974" s="113"/>
      <c r="N974" s="113"/>
      <c r="O974" s="113"/>
      <c r="P974" s="113"/>
      <c r="Q974" s="113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</row>
    <row r="975" ht="12.0" customHeight="1">
      <c r="A975" s="25"/>
      <c r="B975" s="113"/>
      <c r="C975" s="113"/>
      <c r="D975" s="113"/>
      <c r="E975" s="113"/>
      <c r="F975" s="113"/>
      <c r="G975" s="113"/>
      <c r="H975" s="113"/>
      <c r="I975" s="113"/>
      <c r="J975" s="113"/>
      <c r="K975" s="113"/>
      <c r="L975" s="113"/>
      <c r="M975" s="113"/>
      <c r="N975" s="113"/>
      <c r="O975" s="113"/>
      <c r="P975" s="113"/>
      <c r="Q975" s="113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</row>
    <row r="976" ht="12.0" customHeight="1">
      <c r="A976" s="25"/>
      <c r="B976" s="113"/>
      <c r="C976" s="113"/>
      <c r="D976" s="113"/>
      <c r="E976" s="113"/>
      <c r="F976" s="113"/>
      <c r="G976" s="113"/>
      <c r="H976" s="113"/>
      <c r="I976" s="113"/>
      <c r="J976" s="113"/>
      <c r="K976" s="113"/>
      <c r="L976" s="113"/>
      <c r="M976" s="113"/>
      <c r="N976" s="113"/>
      <c r="O976" s="113"/>
      <c r="P976" s="113"/>
      <c r="Q976" s="113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</row>
    <row r="977" ht="12.0" customHeight="1">
      <c r="A977" s="25"/>
      <c r="B977" s="113"/>
      <c r="C977" s="113"/>
      <c r="D977" s="113"/>
      <c r="E977" s="113"/>
      <c r="F977" s="113"/>
      <c r="G977" s="113"/>
      <c r="H977" s="113"/>
      <c r="I977" s="113"/>
      <c r="J977" s="113"/>
      <c r="K977" s="113"/>
      <c r="L977" s="113"/>
      <c r="M977" s="113"/>
      <c r="N977" s="113"/>
      <c r="O977" s="113"/>
      <c r="P977" s="113"/>
      <c r="Q977" s="113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</row>
    <row r="978" ht="12.0" customHeight="1">
      <c r="A978" s="25"/>
      <c r="B978" s="113"/>
      <c r="C978" s="113"/>
      <c r="D978" s="113"/>
      <c r="E978" s="113"/>
      <c r="F978" s="113"/>
      <c r="G978" s="113"/>
      <c r="H978" s="113"/>
      <c r="I978" s="113"/>
      <c r="J978" s="113"/>
      <c r="K978" s="113"/>
      <c r="L978" s="113"/>
      <c r="M978" s="113"/>
      <c r="N978" s="113"/>
      <c r="O978" s="113"/>
      <c r="P978" s="113"/>
      <c r="Q978" s="113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</row>
    <row r="979" ht="12.0" customHeight="1">
      <c r="A979" s="25"/>
      <c r="B979" s="113"/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3"/>
      <c r="N979" s="113"/>
      <c r="O979" s="113"/>
      <c r="P979" s="113"/>
      <c r="Q979" s="113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</row>
    <row r="980" ht="12.0" customHeight="1">
      <c r="A980" s="25"/>
      <c r="B980" s="113"/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3"/>
      <c r="N980" s="113"/>
      <c r="O980" s="113"/>
      <c r="P980" s="113"/>
      <c r="Q980" s="113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</row>
    <row r="981" ht="12.0" customHeight="1">
      <c r="A981" s="25"/>
      <c r="B981" s="113"/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3"/>
      <c r="N981" s="113"/>
      <c r="O981" s="113"/>
      <c r="P981" s="113"/>
      <c r="Q981" s="113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</row>
    <row r="982" ht="12.0" customHeight="1">
      <c r="A982" s="25"/>
      <c r="B982" s="113"/>
      <c r="C982" s="113"/>
      <c r="D982" s="113"/>
      <c r="E982" s="113"/>
      <c r="F982" s="113"/>
      <c r="G982" s="113"/>
      <c r="H982" s="113"/>
      <c r="I982" s="113"/>
      <c r="J982" s="113"/>
      <c r="K982" s="113"/>
      <c r="L982" s="113"/>
      <c r="M982" s="113"/>
      <c r="N982" s="113"/>
      <c r="O982" s="113"/>
      <c r="P982" s="113"/>
      <c r="Q982" s="113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</row>
    <row r="983" ht="12.0" customHeight="1">
      <c r="A983" s="25"/>
      <c r="B983" s="113"/>
      <c r="C983" s="113"/>
      <c r="D983" s="113"/>
      <c r="E983" s="113"/>
      <c r="F983" s="113"/>
      <c r="G983" s="113"/>
      <c r="H983" s="113"/>
      <c r="I983" s="113"/>
      <c r="J983" s="113"/>
      <c r="K983" s="113"/>
      <c r="L983" s="113"/>
      <c r="M983" s="113"/>
      <c r="N983" s="113"/>
      <c r="O983" s="113"/>
      <c r="P983" s="113"/>
      <c r="Q983" s="113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</row>
    <row r="984" ht="12.0" customHeight="1">
      <c r="A984" s="25"/>
      <c r="B984" s="113"/>
      <c r="C984" s="113"/>
      <c r="D984" s="113"/>
      <c r="E984" s="113"/>
      <c r="F984" s="113"/>
      <c r="G984" s="113"/>
      <c r="H984" s="113"/>
      <c r="I984" s="113"/>
      <c r="J984" s="113"/>
      <c r="K984" s="113"/>
      <c r="L984" s="113"/>
      <c r="M984" s="113"/>
      <c r="N984" s="113"/>
      <c r="O984" s="113"/>
      <c r="P984" s="113"/>
      <c r="Q984" s="113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</row>
    <row r="985" ht="12.0" customHeight="1">
      <c r="A985" s="25"/>
      <c r="B985" s="113"/>
      <c r="C985" s="113"/>
      <c r="D985" s="113"/>
      <c r="E985" s="113"/>
      <c r="F985" s="113"/>
      <c r="G985" s="113"/>
      <c r="H985" s="113"/>
      <c r="I985" s="113"/>
      <c r="J985" s="113"/>
      <c r="K985" s="113"/>
      <c r="L985" s="113"/>
      <c r="M985" s="113"/>
      <c r="N985" s="113"/>
      <c r="O985" s="113"/>
      <c r="P985" s="113"/>
      <c r="Q985" s="113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</row>
    <row r="986" ht="12.0" customHeight="1">
      <c r="A986" s="25"/>
      <c r="B986" s="113"/>
      <c r="C986" s="113"/>
      <c r="D986" s="113"/>
      <c r="E986" s="113"/>
      <c r="F986" s="113"/>
      <c r="G986" s="113"/>
      <c r="H986" s="113"/>
      <c r="I986" s="113"/>
      <c r="J986" s="113"/>
      <c r="K986" s="113"/>
      <c r="L986" s="113"/>
      <c r="M986" s="113"/>
      <c r="N986" s="113"/>
      <c r="O986" s="113"/>
      <c r="P986" s="113"/>
      <c r="Q986" s="113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</row>
    <row r="987" ht="12.0" customHeight="1">
      <c r="A987" s="25"/>
      <c r="B987" s="113"/>
      <c r="C987" s="113"/>
      <c r="D987" s="113"/>
      <c r="E987" s="113"/>
      <c r="F987" s="113"/>
      <c r="G987" s="113"/>
      <c r="H987" s="113"/>
      <c r="I987" s="113"/>
      <c r="J987" s="113"/>
      <c r="K987" s="113"/>
      <c r="L987" s="113"/>
      <c r="M987" s="113"/>
      <c r="N987" s="113"/>
      <c r="O987" s="113"/>
      <c r="P987" s="113"/>
      <c r="Q987" s="113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</row>
    <row r="988" ht="12.0" customHeight="1">
      <c r="A988" s="25"/>
      <c r="B988" s="113"/>
      <c r="C988" s="113"/>
      <c r="D988" s="113"/>
      <c r="E988" s="113"/>
      <c r="F988" s="113"/>
      <c r="G988" s="113"/>
      <c r="H988" s="113"/>
      <c r="I988" s="113"/>
      <c r="J988" s="113"/>
      <c r="K988" s="113"/>
      <c r="L988" s="113"/>
      <c r="M988" s="113"/>
      <c r="N988" s="113"/>
      <c r="O988" s="113"/>
      <c r="P988" s="113"/>
      <c r="Q988" s="113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</row>
    <row r="989" ht="12.0" customHeight="1">
      <c r="A989" s="25"/>
      <c r="B989" s="113"/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3"/>
      <c r="N989" s="113"/>
      <c r="O989" s="113"/>
      <c r="P989" s="113"/>
      <c r="Q989" s="113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</row>
    <row r="990" ht="12.0" customHeight="1">
      <c r="A990" s="25"/>
      <c r="B990" s="113"/>
      <c r="C990" s="113"/>
      <c r="D990" s="113"/>
      <c r="E990" s="113"/>
      <c r="F990" s="113"/>
      <c r="G990" s="113"/>
      <c r="H990" s="113"/>
      <c r="I990" s="113"/>
      <c r="J990" s="113"/>
      <c r="K990" s="113"/>
      <c r="L990" s="113"/>
      <c r="M990" s="113"/>
      <c r="N990" s="113"/>
      <c r="O990" s="113"/>
      <c r="P990" s="113"/>
      <c r="Q990" s="113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</row>
    <row r="991" ht="12.0" customHeight="1">
      <c r="A991" s="25"/>
      <c r="B991" s="113"/>
      <c r="C991" s="113"/>
      <c r="D991" s="113"/>
      <c r="E991" s="113"/>
      <c r="F991" s="113"/>
      <c r="G991" s="113"/>
      <c r="H991" s="113"/>
      <c r="I991" s="113"/>
      <c r="J991" s="113"/>
      <c r="K991" s="113"/>
      <c r="L991" s="113"/>
      <c r="M991" s="113"/>
      <c r="N991" s="113"/>
      <c r="O991" s="113"/>
      <c r="P991" s="113"/>
      <c r="Q991" s="113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</row>
    <row r="992" ht="12.0" customHeight="1">
      <c r="A992" s="25"/>
      <c r="B992" s="113"/>
      <c r="C992" s="113"/>
      <c r="D992" s="113"/>
      <c r="E992" s="113"/>
      <c r="F992" s="113"/>
      <c r="G992" s="113"/>
      <c r="H992" s="113"/>
      <c r="I992" s="113"/>
      <c r="J992" s="113"/>
      <c r="K992" s="113"/>
      <c r="L992" s="113"/>
      <c r="M992" s="113"/>
      <c r="N992" s="113"/>
      <c r="O992" s="113"/>
      <c r="P992" s="113"/>
      <c r="Q992" s="113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</row>
    <row r="993" ht="12.0" customHeight="1">
      <c r="A993" s="25"/>
      <c r="B993" s="113"/>
      <c r="C993" s="113"/>
      <c r="D993" s="113"/>
      <c r="E993" s="113"/>
      <c r="F993" s="113"/>
      <c r="G993" s="113"/>
      <c r="H993" s="113"/>
      <c r="I993" s="113"/>
      <c r="J993" s="113"/>
      <c r="K993" s="113"/>
      <c r="L993" s="113"/>
      <c r="M993" s="113"/>
      <c r="N993" s="113"/>
      <c r="O993" s="113"/>
      <c r="P993" s="113"/>
      <c r="Q993" s="113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</row>
    <row r="994" ht="12.0" customHeight="1">
      <c r="A994" s="25"/>
      <c r="B994" s="113"/>
      <c r="C994" s="113"/>
      <c r="D994" s="113"/>
      <c r="E994" s="113"/>
      <c r="F994" s="113"/>
      <c r="G994" s="113"/>
      <c r="H994" s="113"/>
      <c r="I994" s="113"/>
      <c r="J994" s="113"/>
      <c r="K994" s="113"/>
      <c r="L994" s="113"/>
      <c r="M994" s="113"/>
      <c r="N994" s="113"/>
      <c r="O994" s="113"/>
      <c r="P994" s="113"/>
      <c r="Q994" s="113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</row>
    <row r="995" ht="12.0" customHeight="1">
      <c r="A995" s="25"/>
      <c r="B995" s="113"/>
      <c r="C995" s="113"/>
      <c r="D995" s="113"/>
      <c r="E995" s="113"/>
      <c r="F995" s="113"/>
      <c r="G995" s="113"/>
      <c r="H995" s="113"/>
      <c r="I995" s="113"/>
      <c r="J995" s="113"/>
      <c r="K995" s="113"/>
      <c r="L995" s="113"/>
      <c r="M995" s="113"/>
      <c r="N995" s="113"/>
      <c r="O995" s="113"/>
      <c r="P995" s="113"/>
      <c r="Q995" s="113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</row>
    <row r="996" ht="12.0" customHeight="1">
      <c r="A996" s="25"/>
      <c r="B996" s="113"/>
      <c r="C996" s="113"/>
      <c r="D996" s="113"/>
      <c r="E996" s="113"/>
      <c r="F996" s="113"/>
      <c r="G996" s="113"/>
      <c r="H996" s="113"/>
      <c r="I996" s="113"/>
      <c r="J996" s="113"/>
      <c r="K996" s="113"/>
      <c r="L996" s="113"/>
      <c r="M996" s="113"/>
      <c r="N996" s="113"/>
      <c r="O996" s="113"/>
      <c r="P996" s="113"/>
      <c r="Q996" s="113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</row>
    <row r="997" ht="12.0" customHeight="1">
      <c r="A997" s="25"/>
      <c r="B997" s="113"/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3"/>
      <c r="N997" s="113"/>
      <c r="O997" s="113"/>
      <c r="P997" s="113"/>
      <c r="Q997" s="113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</row>
    <row r="998" ht="12.0" customHeight="1">
      <c r="A998" s="25"/>
      <c r="B998" s="113"/>
      <c r="C998" s="113"/>
      <c r="D998" s="113"/>
      <c r="E998" s="113"/>
      <c r="F998" s="113"/>
      <c r="G998" s="113"/>
      <c r="H998" s="113"/>
      <c r="I998" s="113"/>
      <c r="J998" s="113"/>
      <c r="K998" s="113"/>
      <c r="L998" s="113"/>
      <c r="M998" s="113"/>
      <c r="N998" s="113"/>
      <c r="O998" s="113"/>
      <c r="P998" s="113"/>
      <c r="Q998" s="113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</row>
    <row r="999" ht="12.0" customHeight="1">
      <c r="A999" s="25"/>
      <c r="B999" s="113"/>
      <c r="C999" s="113"/>
      <c r="D999" s="113"/>
      <c r="E999" s="113"/>
      <c r="F999" s="113"/>
      <c r="G999" s="113"/>
      <c r="H999" s="113"/>
      <c r="I999" s="113"/>
      <c r="J999" s="113"/>
      <c r="K999" s="113"/>
      <c r="L999" s="113"/>
      <c r="M999" s="113"/>
      <c r="N999" s="113"/>
      <c r="O999" s="113"/>
      <c r="P999" s="113"/>
      <c r="Q999" s="113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</row>
    <row r="1000" ht="12.0" customHeight="1">
      <c r="A1000" s="25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  <c r="M1000" s="113"/>
      <c r="N1000" s="113"/>
      <c r="O1000" s="113"/>
      <c r="P1000" s="113"/>
      <c r="Q1000" s="113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</row>
    <row r="1001" ht="12.0" customHeight="1">
      <c r="A1001" s="25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3"/>
      <c r="N1001" s="113"/>
      <c r="O1001" s="113"/>
      <c r="P1001" s="113"/>
      <c r="Q1001" s="113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</row>
    <row r="1002" ht="12.0" customHeight="1">
      <c r="A1002" s="25"/>
      <c r="B1002" s="113"/>
      <c r="C1002" s="113"/>
      <c r="D1002" s="113"/>
      <c r="E1002" s="113"/>
      <c r="F1002" s="113"/>
      <c r="G1002" s="113"/>
      <c r="H1002" s="113"/>
      <c r="I1002" s="113"/>
      <c r="J1002" s="113"/>
      <c r="K1002" s="113"/>
      <c r="L1002" s="113"/>
      <c r="M1002" s="113"/>
      <c r="N1002" s="113"/>
      <c r="O1002" s="113"/>
      <c r="P1002" s="113"/>
      <c r="Q1002" s="113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</row>
  </sheetData>
  <mergeCells count="32">
    <mergeCell ref="D4:F4"/>
    <mergeCell ref="D5:F5"/>
    <mergeCell ref="B1:M1"/>
    <mergeCell ref="B2:C2"/>
    <mergeCell ref="D2:E2"/>
    <mergeCell ref="G2:M8"/>
    <mergeCell ref="B3:C3"/>
    <mergeCell ref="D3:E3"/>
    <mergeCell ref="B4:C7"/>
    <mergeCell ref="M10:M11"/>
    <mergeCell ref="L16:M16"/>
    <mergeCell ref="G18:K18"/>
    <mergeCell ref="K20:O20"/>
    <mergeCell ref="K21:O21"/>
    <mergeCell ref="K22:O22"/>
    <mergeCell ref="K23:O24"/>
    <mergeCell ref="B8:E8"/>
    <mergeCell ref="B9:E9"/>
    <mergeCell ref="G9:I9"/>
    <mergeCell ref="B10:E10"/>
    <mergeCell ref="G10:I10"/>
    <mergeCell ref="K10:K11"/>
    <mergeCell ref="L10:L11"/>
    <mergeCell ref="B22:D22"/>
    <mergeCell ref="B23:D23"/>
    <mergeCell ref="D6:F6"/>
    <mergeCell ref="D7:F7"/>
    <mergeCell ref="B17:E17"/>
    <mergeCell ref="B18:D18"/>
    <mergeCell ref="B19:D19"/>
    <mergeCell ref="B20:D20"/>
    <mergeCell ref="B21:D21"/>
  </mergeCells>
  <printOptions/>
  <pageMargins bottom="1.0" footer="0.0" header="0.0" left="0.75" right="0.75" top="1.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5.63"/>
    <col customWidth="1" min="2" max="2" width="8.25"/>
    <col customWidth="1" min="3" max="3" width="11.25"/>
    <col customWidth="1" min="4" max="4" width="7.75"/>
    <col customWidth="1" min="5" max="5" width="8.38"/>
    <col customWidth="1" min="6" max="6" width="10.38"/>
    <col customWidth="1" min="7" max="7" width="6.75"/>
    <col customWidth="1" min="8" max="8" width="7.88"/>
    <col customWidth="1" min="9" max="9" width="10.13"/>
    <col customWidth="1" min="10" max="10" width="6.5"/>
    <col customWidth="1" min="11" max="11" width="8.13"/>
    <col customWidth="1" min="12" max="12" width="10.38"/>
    <col customWidth="1" min="13" max="13" width="6.75"/>
    <col customWidth="1" min="14" max="14" width="11.38"/>
  </cols>
  <sheetData>
    <row r="4">
      <c r="A4" s="129" t="s">
        <v>51</v>
      </c>
      <c r="B4" s="88"/>
      <c r="C4" s="88"/>
      <c r="D4" s="28"/>
      <c r="E4" s="129" t="s">
        <v>52</v>
      </c>
      <c r="F4" s="88"/>
      <c r="G4" s="28"/>
      <c r="H4" s="129" t="s">
        <v>53</v>
      </c>
      <c r="I4" s="88"/>
      <c r="J4" s="28"/>
      <c r="K4" s="129" t="s">
        <v>54</v>
      </c>
      <c r="L4" s="88"/>
      <c r="M4" s="28"/>
      <c r="N4" s="130"/>
    </row>
    <row r="5">
      <c r="A5" s="131" t="s">
        <v>2</v>
      </c>
      <c r="B5" s="132" t="s">
        <v>55</v>
      </c>
      <c r="C5" s="133" t="s">
        <v>56</v>
      </c>
      <c r="D5" s="134" t="s">
        <v>57</v>
      </c>
      <c r="E5" s="132" t="s">
        <v>55</v>
      </c>
      <c r="F5" s="133" t="s">
        <v>56</v>
      </c>
      <c r="G5" s="134" t="s">
        <v>57</v>
      </c>
      <c r="H5" s="132" t="s">
        <v>55</v>
      </c>
      <c r="I5" s="133" t="s">
        <v>56</v>
      </c>
      <c r="J5" s="134" t="s">
        <v>57</v>
      </c>
      <c r="K5" s="132" t="s">
        <v>55</v>
      </c>
      <c r="L5" s="133" t="s">
        <v>56</v>
      </c>
      <c r="M5" s="134" t="s">
        <v>57</v>
      </c>
      <c r="N5" s="134" t="s">
        <v>58</v>
      </c>
      <c r="O5" s="4" t="s">
        <v>59</v>
      </c>
    </row>
    <row r="6" ht="14.25" customHeight="1">
      <c r="A6" s="135" t="s">
        <v>4</v>
      </c>
      <c r="B6" s="136">
        <v>0.35</v>
      </c>
      <c r="C6" s="137">
        <f>'AHP ALT. COSTOS'!K12</f>
        <v>0.486787631</v>
      </c>
      <c r="D6" s="138">
        <f t="shared" ref="D6:D9" si="1">B6*C6</f>
        <v>0.1703756708</v>
      </c>
      <c r="E6" s="136">
        <v>0.28</v>
      </c>
      <c r="F6" s="139">
        <f>'  AHP ALT. Sostenibilidad'!K12</f>
        <v>0.416971917</v>
      </c>
      <c r="G6" s="138">
        <f t="shared" ref="G6:G9" si="2">E6*F6</f>
        <v>0.1167521368</v>
      </c>
      <c r="H6" s="136">
        <v>0.26</v>
      </c>
      <c r="I6" s="139">
        <f>'  AHP ALT. Velocidad'!K12</f>
        <v>0.4595404595</v>
      </c>
      <c r="J6" s="138">
        <f t="shared" ref="J6:J9" si="3">I6*H6</f>
        <v>0.1194805195</v>
      </c>
      <c r="K6" s="136">
        <v>0.11</v>
      </c>
      <c r="L6" s="139">
        <f>'   AHP ALT. facilidad'!K12</f>
        <v>0.4498001998</v>
      </c>
      <c r="M6" s="138">
        <f t="shared" ref="M6:M9" si="4">K6*L6</f>
        <v>0.04947802198</v>
      </c>
      <c r="N6" s="138">
        <f t="shared" ref="N6:N9" si="5">D6+G6+J6+M6</f>
        <v>0.4560863491</v>
      </c>
      <c r="O6" s="140"/>
    </row>
    <row r="7">
      <c r="A7" s="141" t="s">
        <v>60</v>
      </c>
      <c r="B7" s="142">
        <v>0.35</v>
      </c>
      <c r="C7" s="143">
        <f>'AHP ALT. COSTOS'!K13</f>
        <v>0.3041081012</v>
      </c>
      <c r="D7" s="144">
        <f t="shared" si="1"/>
        <v>0.1064378354</v>
      </c>
      <c r="E7" s="142">
        <v>0.28</v>
      </c>
      <c r="F7" s="145">
        <f>'  AHP ALT. Sostenibilidad'!K13</f>
        <v>0.2277167277</v>
      </c>
      <c r="G7" s="144">
        <f t="shared" si="2"/>
        <v>0.06376068376</v>
      </c>
      <c r="H7" s="142">
        <v>0.26</v>
      </c>
      <c r="I7" s="145">
        <f>'  AHP ALT. Velocidad'!K13</f>
        <v>0.2007992008</v>
      </c>
      <c r="J7" s="144">
        <f t="shared" si="3"/>
        <v>0.05220779221</v>
      </c>
      <c r="K7" s="142">
        <v>0.11</v>
      </c>
      <c r="L7" s="145">
        <f>'   AHP ALT. facilidad'!K13</f>
        <v>0.2105394605</v>
      </c>
      <c r="M7" s="144">
        <f t="shared" si="4"/>
        <v>0.02315934066</v>
      </c>
      <c r="N7" s="144">
        <f t="shared" si="5"/>
        <v>0.245565652</v>
      </c>
    </row>
    <row r="8">
      <c r="A8" s="146" t="s">
        <v>61</v>
      </c>
      <c r="B8" s="142">
        <v>0.35</v>
      </c>
      <c r="C8" s="143">
        <f>'AHP ALT. COSTOS'!K14</f>
        <v>0.1168924099</v>
      </c>
      <c r="D8" s="144">
        <f t="shared" si="1"/>
        <v>0.04091234347</v>
      </c>
      <c r="E8" s="142">
        <v>0.28</v>
      </c>
      <c r="F8" s="145">
        <f>'  AHP ALT. Sostenibilidad'!K14</f>
        <v>0.1852869353</v>
      </c>
      <c r="G8" s="144">
        <f t="shared" si="2"/>
        <v>0.05188034188</v>
      </c>
      <c r="H8" s="142">
        <v>0.26</v>
      </c>
      <c r="I8" s="145">
        <f>'  AHP ALT. Velocidad'!K14</f>
        <v>0.2007992008</v>
      </c>
      <c r="J8" s="144">
        <f t="shared" si="3"/>
        <v>0.05220779221</v>
      </c>
      <c r="K8" s="142">
        <v>0.11</v>
      </c>
      <c r="L8" s="145">
        <f>'   AHP ALT. facilidad'!K14</f>
        <v>0.1973026973</v>
      </c>
      <c r="M8" s="144">
        <f t="shared" si="4"/>
        <v>0.0217032967</v>
      </c>
      <c r="N8" s="144">
        <f t="shared" si="5"/>
        <v>0.1667037743</v>
      </c>
    </row>
    <row r="9">
      <c r="A9" s="147" t="s">
        <v>10</v>
      </c>
      <c r="B9" s="142">
        <v>0.35</v>
      </c>
      <c r="C9" s="145">
        <f>'AHP ALT. COSTOS'!K15</f>
        <v>0.09221185791</v>
      </c>
      <c r="D9" s="144">
        <f t="shared" si="1"/>
        <v>0.03227415027</v>
      </c>
      <c r="E9" s="142">
        <v>0.28</v>
      </c>
      <c r="F9" s="145">
        <f>'  AHP ALT. Sostenibilidad'!K15</f>
        <v>0.17002442</v>
      </c>
      <c r="G9" s="144">
        <f t="shared" si="2"/>
        <v>0.04760683761</v>
      </c>
      <c r="H9" s="142">
        <v>0.26</v>
      </c>
      <c r="I9" s="145">
        <f>'  AHP ALT. Velocidad'!K15</f>
        <v>0.1388611389</v>
      </c>
      <c r="J9" s="144">
        <f t="shared" si="3"/>
        <v>0.0361038961</v>
      </c>
      <c r="K9" s="142">
        <v>0.11</v>
      </c>
      <c r="L9" s="145">
        <f>'   AHP ALT. facilidad'!K15</f>
        <v>0.1423576424</v>
      </c>
      <c r="M9" s="144">
        <f t="shared" si="4"/>
        <v>0.01565934066</v>
      </c>
      <c r="N9" s="144">
        <f t="shared" si="5"/>
        <v>0.1316442246</v>
      </c>
    </row>
    <row r="10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48">
        <f>SUM(N6:N9)</f>
        <v>1</v>
      </c>
    </row>
    <row r="14" ht="15.0" customHeight="1">
      <c r="A14" s="149"/>
      <c r="B14" s="5"/>
      <c r="C14" s="5"/>
    </row>
    <row r="15" ht="15.0" customHeight="1">
      <c r="A15" s="150"/>
      <c r="B15" s="6"/>
      <c r="C15" s="6"/>
    </row>
    <row r="16" ht="15.0" customHeight="1">
      <c r="A16" s="151"/>
      <c r="B16" s="4"/>
      <c r="C16" s="4"/>
    </row>
    <row r="17" ht="15.0" customHeight="1">
      <c r="A17" s="150"/>
      <c r="B17" s="6"/>
      <c r="C17" s="6"/>
    </row>
    <row r="32">
      <c r="N32" s="4">
        <v>0.62</v>
      </c>
      <c r="O32" s="4">
        <v>0.56</v>
      </c>
      <c r="P32" s="4">
        <f>N32*O32</f>
        <v>0.3472</v>
      </c>
    </row>
  </sheetData>
  <mergeCells count="4">
    <mergeCell ref="A4:D4"/>
    <mergeCell ref="E4:G4"/>
    <mergeCell ref="H4:J4"/>
    <mergeCell ref="K4:M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2005-11-19T20:51:44Z</dcterms:created>
  <dc:creator>salon</dc:creator>
</cp:coreProperties>
</file>